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40" documentId="8_{E3536CF6-FE59-422A-9F2D-B4EDA017F49B}" xr6:coauthVersionLast="47" xr6:coauthVersionMax="47" xr10:uidLastSave="{6F1F4B7F-2573-452D-A44F-62DE8F66ECDE}"/>
  <bookViews>
    <workbookView xWindow="-120" yWindow="-120" windowWidth="29040" windowHeight="15720" xr2:uid="{F50EBDA9-D3C2-4A16-A62E-8F1E62F34F40}"/>
  </bookViews>
  <sheets>
    <sheet name="John Fogarty"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09" i="5" l="1"/>
  <c r="B109" i="5"/>
  <c r="N9" i="3" s="1" a="1"/>
  <c r="N9" i="3" s="1"/>
  <c r="C109" i="5"/>
  <c r="R14" i="3" a="1"/>
  <c r="R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R8" i="3" a="1"/>
  <c r="R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3" i="5"/>
  <c r="V12" i="3"/>
  <c r="B3" i="5"/>
  <c r="AB9" i="3"/>
  <c r="AB8" i="3"/>
  <c r="AB7" i="3"/>
  <c r="AB6" i="3"/>
  <c r="N14" i="3" l="1" a="1"/>
  <c r="N14" i="3" s="1"/>
  <c r="P14" i="3" a="1"/>
  <c r="P14" i="3" s="1"/>
  <c r="P8" i="3" a="1"/>
  <c r="P8" i="3" s="1"/>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<sst xmlns="http://schemas.openxmlformats.org/spreadsheetml/2006/main" count="1530" uniqueCount="505">
  <si>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</si>
  <si>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</si>
  <si>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</si>
  <si>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</si>
  <si>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</si>
  <si>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</si>
  <si>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</si>
  <si>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</si>
  <si>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</si>
  <si>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</si>
  <si>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</si>
  <si>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</si>
  <si>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</si>
  <si>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</si>
  <si>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</si>
  <si>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</si>
  <si>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</si>
  <si>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</si>
  <si>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</si>
  <si>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</si>
  <si>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</si>
  <si>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</si>
  <si>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</si>
  <si>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</si>
  <si>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</si>
  <si>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</si>
  <si>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</si>
  <si>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</si>
  <si>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</si>
  <si>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</si>
  <si>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</si>
  <si>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</si>
  <si>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</si>
  <si>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</si>
  <si>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</si>
  <si>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</si>
  <si>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</si>
  <si>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</si>
  <si>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</si>
  <si>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</si>
  <si>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</si>
  <si>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</si>
  <si>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</si>
  <si>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</si>
  <si>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</si>
  <si>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</si>
  <si>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</si>
  <si>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</si>
  <si>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</si>
  <si>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</si>
  <si>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</si>
  <si>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</si>
  <si>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</si>
  <si>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</si>
  <si>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</si>
  <si>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</si>
  <si>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</si>
  <si>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</si>
  <si>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</si>
  <si>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</si>
  <si>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</si>
  <si>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</si>
  <si>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</si>
  <si>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</si>
  <si>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</si>
  <si>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</si>
  <si>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</si>
  <si>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</si>
  <si>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</si>
  <si>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</si>
  <si>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</si>
  <si>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</si>
  <si>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</si>
  <si>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</si>
  <si>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</si>
  <si>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</si>
  <si>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</si>
  <si>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</si>
  <si>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</si>
  <si>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</si>
  <si>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</si>
  <si>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</si>
  <si>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</si>
  <si>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</si>
  <si>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</si>
  <si>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</si>
  <si>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</si>
  <si>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</si>
  <si>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</si>
  <si>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</si>
  <si>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</si>
  <si>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</si>
  <si>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</si>
  <si>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</si>
  <si>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</si>
  <si>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</si>
  <si>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</si>
  <si>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</si>
  <si>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</si>
  <si>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</si>
  <si>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</si>
  <si>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</si>
  <si>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</si>
  <si>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</si>
  <si>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</si>
  <si>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</si>
  <si>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</si>
  <si>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</si>
  <si>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</si>
  <si>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</si>
  <si>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</si>
  <si>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</si>
  <si>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</si>
  <si>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</si>
  <si>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</si>
  <si>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</si>
  <si>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</si>
  <si>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</si>
  <si>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</si>
  <si>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</si>
  <si>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</si>
  <si>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</si>
  <si>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</si>
  <si>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</si>
  <si>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</si>
  <si>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</si>
  <si>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</si>
  <si>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</si>
  <si>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</si>
  <si>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</si>
  <si>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</si>
  <si>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</si>
  <si>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</si>
  <si>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</si>
  <si>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</si>
  <si>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</si>
  <si>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</si>
  <si>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</si>
  <si>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</si>
  <si>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</si>
  <si>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</si>
  <si>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</si>
  <si>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</si>
  <si>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</si>
  <si>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</si>
  <si>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</si>
  <si>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</si>
  <si>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</si>
  <si>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</si>
  <si>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</si>
  <si>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</si>
  <si>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</si>
  <si>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</si>
  <si>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</si>
  <si>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</si>
  <si>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</si>
  <si>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</si>
  <si>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</si>
  <si>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</si>
  <si>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</si>
  <si>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</si>
  <si>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</si>
  <si>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</si>
  <si>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</si>
  <si>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</si>
  <si>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</si>
  <si>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</si>
  <si>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</si>
  <si>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</si>
  <si>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</si>
  <si>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</si>
  <si>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</si>
  <si>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</si>
  <si>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</si>
  <si>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</si>
  <si>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</si>
  <si>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</si>
  <si>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John Fogarty</t>
  </si>
  <si>
    <t>AotT</t>
  </si>
  <si>
    <t>Maj. Gen.</t>
  </si>
  <si>
    <t>Mustered</t>
  </si>
  <si>
    <t>Mustered - Oct06</t>
  </si>
  <si>
    <t>Mustered - Nov06</t>
  </si>
  <si>
    <t>Conduct Points December 06</t>
  </si>
  <si>
    <t>January 07 Conduct Points</t>
  </si>
  <si>
    <t>AoC February Conduct Points</t>
  </si>
  <si>
    <t>AoC March Conduct Points</t>
  </si>
  <si>
    <t>April 07 AoC Conduct Points</t>
  </si>
  <si>
    <t>AoC May 07 Conduct Points</t>
  </si>
  <si>
    <t>AoC June 07 Conduct Points</t>
  </si>
  <si>
    <t>AoC July 07 Conduct Points</t>
  </si>
  <si>
    <t>AoC August 07 Conduct Points</t>
  </si>
  <si>
    <t>AoC Sept 07 Conduct Points</t>
  </si>
  <si>
    <t>AoC November 07 Conduct Points</t>
  </si>
  <si>
    <t>Kearny Cross of Valor</t>
  </si>
  <si>
    <t>AoC December 07 Conduct Points</t>
  </si>
  <si>
    <t>AoC January 08 Conduct Points</t>
  </si>
  <si>
    <t>AoC Feb 08 Conduct Points</t>
  </si>
  <si>
    <t>AoC March 08 Conduct Points</t>
  </si>
  <si>
    <t>AoC April 08 Conduct Points</t>
  </si>
  <si>
    <t>AoC May 08 Conduct Points</t>
  </si>
  <si>
    <t>AoC June Conduct Points</t>
  </si>
  <si>
    <t>AoC July Conduct Points</t>
  </si>
  <si>
    <t>August AoC Conduct Points</t>
  </si>
  <si>
    <t>Sept AoC Conduct Points</t>
  </si>
  <si>
    <t>Oct 08 AoC Conduct Points</t>
  </si>
  <si>
    <t>Nov 08 AoC Conduct Points</t>
  </si>
  <si>
    <t>Dec 08 AoC Conduct Points</t>
  </si>
  <si>
    <t>January 2009 conduct points</t>
  </si>
  <si>
    <t>Conduct/Award Points February 2009</t>
  </si>
  <si>
    <t>March 09 Award/Conduct Points</t>
  </si>
  <si>
    <t>Conduct and Award Points May 2009</t>
  </si>
  <si>
    <t>June 2009 Conduct and Award Points</t>
  </si>
  <si>
    <t>Award and Conduct Points for August 2009</t>
  </si>
  <si>
    <t>October 2009 Award and Conduct Points</t>
  </si>
  <si>
    <t>November 2009 Award and Conduct Points</t>
  </si>
  <si>
    <t>Award and Conduct Points December 2009</t>
  </si>
  <si>
    <t>March 2010 Award and Conduct Points</t>
  </si>
  <si>
    <t>April 2010 Award and Conduct Points</t>
  </si>
  <si>
    <t>May 2010 Award and Conduct Points AotC</t>
  </si>
  <si>
    <t>June 2010 Award and Conduct Points</t>
  </si>
  <si>
    <t>July 2010 Award and Conduct Points</t>
  </si>
  <si>
    <t>September 2010 Award and Conduct Points</t>
  </si>
  <si>
    <t>Oct. 2010 Award and Conduct Points</t>
  </si>
  <si>
    <t>November 2010 Award and Conduct Points</t>
  </si>
  <si>
    <t>December 2010 Award and Conduct Points</t>
  </si>
  <si>
    <t>January 2011 Conduct Points</t>
  </si>
  <si>
    <t>February 2011 Conduct Points</t>
  </si>
  <si>
    <t>March 2011 Conduct Points</t>
  </si>
  <si>
    <t>April 2011 Conduct Points</t>
  </si>
  <si>
    <t>July 2011 Conduct Points</t>
  </si>
  <si>
    <t>June 2011 Conduct Points</t>
  </si>
  <si>
    <t>May 2011 Conduct Points</t>
  </si>
  <si>
    <t>May 2011 Award Points</t>
  </si>
  <si>
    <t>August 2011 Conduct Points</t>
  </si>
  <si>
    <t>September 2011 Conduct Points</t>
  </si>
  <si>
    <t>October 2011 conduct points</t>
  </si>
  <si>
    <t>November 2011 conduct points</t>
  </si>
  <si>
    <t>Jan 2012 Points</t>
  </si>
  <si>
    <t>Distinguished Service Order decoration Jan 2012</t>
  </si>
  <si>
    <t>February 2012 Points</t>
  </si>
  <si>
    <t>March 2012 Points</t>
  </si>
  <si>
    <t>April 2012 Points</t>
  </si>
  <si>
    <t>May 2012 Points</t>
  </si>
  <si>
    <t>June 2012 Points</t>
  </si>
  <si>
    <t>August 2012 Points</t>
  </si>
  <si>
    <t>September 2012 Points</t>
  </si>
  <si>
    <t>October 2012 Points</t>
  </si>
  <si>
    <t>Nov 2012 Points</t>
  </si>
  <si>
    <t>Dec 2012 Points</t>
  </si>
  <si>
    <t>Jan 2013 Points</t>
  </si>
  <si>
    <t>Feb 2013 Points</t>
  </si>
  <si>
    <t>March 2013 Points</t>
  </si>
  <si>
    <t>May 2013 Points</t>
  </si>
  <si>
    <t>June 2013 Points</t>
  </si>
  <si>
    <t>April 2013 Points</t>
  </si>
  <si>
    <t>July 2013 Points</t>
  </si>
  <si>
    <t>Aug 2013 Points</t>
  </si>
  <si>
    <t>Sept 2013 Points</t>
  </si>
  <si>
    <t>Oct/Nov 2013 Points</t>
  </si>
  <si>
    <t>December Points</t>
  </si>
  <si>
    <t>January 2014 Points</t>
  </si>
  <si>
    <t>February Points</t>
  </si>
  <si>
    <t>March Points</t>
  </si>
  <si>
    <t>April Awards</t>
  </si>
  <si>
    <t>May 2014 Points</t>
  </si>
  <si>
    <t>July Points</t>
  </si>
  <si>
    <t>August Awards 2014</t>
  </si>
  <si>
    <t>September Awards 2014</t>
  </si>
  <si>
    <t>October Awards</t>
  </si>
  <si>
    <t>Nov/Dec Awards 2014</t>
  </si>
  <si>
    <t>Jan Awards 2015</t>
  </si>
  <si>
    <t>Feb Awards 2015</t>
  </si>
  <si>
    <t>Mar Awards 2015</t>
  </si>
  <si>
    <t>April Awards 2015</t>
  </si>
  <si>
    <t>May Awards 2015</t>
  </si>
  <si>
    <t>June Awards 2015</t>
  </si>
  <si>
    <t>July Awards 2015</t>
  </si>
  <si>
    <t>August Awards 2015</t>
  </si>
  <si>
    <t>Sept, Oct &amp; Nov Awards 2015</t>
  </si>
  <si>
    <t>Dec 2015 &amp; Jan 2016 Awards</t>
  </si>
  <si>
    <t>March 2016 Muster Points</t>
  </si>
  <si>
    <t>April 2016 Muster Awards</t>
  </si>
  <si>
    <t>June 2016 Muster Points</t>
  </si>
  <si>
    <t>July 2016 Muster Points</t>
  </si>
  <si>
    <t>August 2016 Muster Points</t>
  </si>
  <si>
    <t>November 2016 Muster Points</t>
  </si>
  <si>
    <t>October 2016 Muster Points</t>
  </si>
  <si>
    <t>September 2016 Muster Points</t>
  </si>
  <si>
    <t>December Muster</t>
  </si>
  <si>
    <t>June 17 Muster</t>
  </si>
  <si>
    <t>May 17 Muster</t>
  </si>
  <si>
    <t>Apr 17 Muster</t>
  </si>
  <si>
    <t>Mar 17 Muster</t>
  </si>
  <si>
    <t>Feb 17 Muster</t>
  </si>
  <si>
    <t>Jan 17 Muster</t>
  </si>
  <si>
    <t>August Muster Points</t>
  </si>
  <si>
    <t>Septmber Muster Points</t>
  </si>
  <si>
    <t>Oct 17 Muster</t>
  </si>
  <si>
    <t>November 17 Muster</t>
  </si>
  <si>
    <t>Dec-2017 OBD</t>
  </si>
  <si>
    <t>Jan-2018 Muster</t>
  </si>
  <si>
    <t>Feb-2018 Muster &amp; Awards</t>
  </si>
  <si>
    <t>Mar-2018 Muser &amp; Awards</t>
  </si>
  <si>
    <t>April-18 Muster &amp; Awards</t>
  </si>
  <si>
    <t>May-18 Muster &amp; Awards</t>
  </si>
  <si>
    <t>Jun-18 Muster &amp; Awards</t>
  </si>
  <si>
    <t>Jul-18 Muster &amp; Awards</t>
  </si>
  <si>
    <t>Aug-18 Muster &amp; Awards</t>
  </si>
  <si>
    <t>Sep-18 Muster &amp; Awards</t>
  </si>
  <si>
    <t>Oct-18 Muster &amp; Awards</t>
  </si>
  <si>
    <t>Nov-18 Muster &amp; Awards</t>
  </si>
  <si>
    <t>Dec-18 Muster &amp; Awards</t>
  </si>
  <si>
    <t>Jan-19 Muster &amp; Awards</t>
  </si>
  <si>
    <t>Feb-19 Awards &amp; Muster</t>
  </si>
  <si>
    <t>Mar-19 Awards &amp; Muster</t>
  </si>
  <si>
    <t>Apr-19 Awards &amp; Muster</t>
  </si>
  <si>
    <t>May-19 Awards &amp; Muster</t>
  </si>
  <si>
    <t>July-19 Awards &amp; Muster</t>
  </si>
  <si>
    <t>June-2019 Awards and Muster</t>
  </si>
  <si>
    <t>Aug-19 Awards &amp; Muster</t>
  </si>
  <si>
    <t>Sept-19 Awards &amp; Muster</t>
  </si>
  <si>
    <t>Oct-19 Awards &amp; Muster</t>
  </si>
  <si>
    <t>Nov-2019 Awards &amp; Muster</t>
  </si>
  <si>
    <t>Dec-2019 Award &amp; Muster</t>
  </si>
  <si>
    <t>Jan-2020 Awards &amp; Muster</t>
  </si>
  <si>
    <t>Feb-2020 Awards &amp; Muster</t>
  </si>
  <si>
    <t>Mar-20 Awards &amp; Muster</t>
  </si>
  <si>
    <t>Apr-20 Awards and Muster</t>
  </si>
  <si>
    <t>May-20 Awards &amp; Muster</t>
  </si>
  <si>
    <t>Jul-20 Awars &amp; Muster</t>
  </si>
  <si>
    <t>Aug-20 Awards &amp; Muster</t>
  </si>
  <si>
    <t>Sept-20 Awards &amp; Muster</t>
  </si>
  <si>
    <t>Oct-20 Awards &amp; Muster</t>
  </si>
  <si>
    <t>Nov-2020 Awards &amp; Muster</t>
  </si>
  <si>
    <t>Dec-2020 Awards &amp; Muster</t>
  </si>
  <si>
    <t>Jan-2021 Awards &amp; Muster</t>
  </si>
  <si>
    <t>Mar-2021 Awards &amp; Muster</t>
  </si>
  <si>
    <t>Apr-21 Awards and Muster</t>
  </si>
  <si>
    <t>May-2021 Awards &amp; Muster</t>
  </si>
  <si>
    <t>Jun-21 Awards &amp; Muster</t>
  </si>
  <si>
    <t>Jul-21 Awards &amp; Muster</t>
  </si>
  <si>
    <t>Aug-21 Awards &amp; Muster</t>
  </si>
  <si>
    <t>Sep-2021 Awards &amp; Muster</t>
  </si>
  <si>
    <t>Oct-21 Awards &amp; Muster</t>
  </si>
  <si>
    <t>HSM Nov 2021</t>
  </si>
  <si>
    <t>Ellsworth Medal</t>
  </si>
  <si>
    <t>U.S. Grant Medal (1)</t>
  </si>
  <si>
    <t>U.S. Grant Medal (2)</t>
  </si>
  <si>
    <t>Lincoln Medal (1)</t>
  </si>
  <si>
    <t>John Fogarty, USA</t>
  </si>
  <si>
    <t>David Guegan, USA</t>
  </si>
  <si>
    <t>WDS Chancellorsville</t>
  </si>
  <si>
    <t>CAM_May 2nd 3pm C1U2.scn /16</t>
  </si>
  <si>
    <t>Francois Chatain, USA</t>
  </si>
  <si>
    <t>WDS Antietam</t>
  </si>
  <si>
    <t>Matt Perrenod, USA</t>
  </si>
  <si>
    <t>WDS Gettysburg</t>
  </si>
  <si>
    <t>.</t>
  </si>
  <si>
    <t>Gary Krenek, CSA</t>
  </si>
  <si>
    <t>Alex Ruhrmann, USA</t>
  </si>
  <si>
    <t>Joshua Chausse, CSA</t>
  </si>
  <si>
    <t>Barry Bahr, CSA</t>
  </si>
  <si>
    <t>Boyd Denner, CSA</t>
  </si>
  <si>
    <t>Brett Kolcun, USA</t>
  </si>
  <si>
    <t>WDS Peninsula</t>
  </si>
  <si>
    <t>og_c2u2.scn 4. OLD TAVERN: June 25, 1862 /23</t>
  </si>
  <si>
    <t>Juergen Massion, CSA</t>
  </si>
  <si>
    <t>Emil Aerne, CSA</t>
  </si>
  <si>
    <t>Mike Burdulis, CSA</t>
  </si>
  <si>
    <t>Gary Schofield, CSA</t>
  </si>
  <si>
    <t>TS Gettysburg</t>
  </si>
  <si>
    <t>Tom Phillips, CSA</t>
  </si>
  <si>
    <t>Celamanka Noftz, CSA</t>
  </si>
  <si>
    <t>WDS Corinth</t>
  </si>
  <si>
    <t>Iuka_C1U2 The Battle of Little Yellow Creek, Sept. 17, 1862 /40</t>
  </si>
  <si>
    <t>WDS Chickamauga</t>
  </si>
  <si>
    <t>Gene Nix, CSA</t>
  </si>
  <si>
    <t>Roy Purcell, CSA</t>
  </si>
  <si>
    <t>Kerry Vannada, CSA</t>
  </si>
  <si>
    <t>Iuka_C1U4 The Battle of Little Yellow Creek, Sept. 17, 1862 /40</t>
  </si>
  <si>
    <t>Jon Hooper, CSA</t>
  </si>
  <si>
    <t>Emilio Suarez, CSA</t>
  </si>
  <si>
    <t>Jon Thayer, CSA</t>
  </si>
  <si>
    <t>Michael Gandt, CSA</t>
  </si>
  <si>
    <t>Kevin Killeen, USA</t>
  </si>
  <si>
    <t>Rudy Zodda, CSA</t>
  </si>
  <si>
    <t>Douglas Shaw, USA</t>
  </si>
  <si>
    <t>WDS Atlanta</t>
  </si>
  <si>
    <t>Giorgio Beacco, CSA</t>
  </si>
  <si>
    <t>Charles Schmidt, CSA</t>
  </si>
  <si>
    <t>TS Chickamauga</t>
  </si>
  <si>
    <t>Przemek Niedzielski, CSA</t>
  </si>
  <si>
    <t>Tom Moore, CSA</t>
  </si>
  <si>
    <t>WDS Vicksburg</t>
  </si>
  <si>
    <t>Liviu Dudas, CSA</t>
  </si>
  <si>
    <t>Bruce Klem, CSA</t>
  </si>
  <si>
    <t>pgsb_c1u1.scn /38</t>
  </si>
  <si>
    <t>cbp_c2u2.scn /45</t>
  </si>
  <si>
    <t>Willie Tisdale, CSA</t>
  </si>
  <si>
    <t>Stewart Stiles, CSA</t>
  </si>
  <si>
    <t>Cam_Chickamauga C1U2 C2U2.scn /130</t>
  </si>
  <si>
    <t>Robert Busey, CSA</t>
  </si>
  <si>
    <t>Mark Lane, CSA</t>
  </si>
  <si>
    <t>Cam_Chickamauga C1U2 C2U2(w).scn /130</t>
  </si>
  <si>
    <t>WDS Overland</t>
  </si>
  <si>
    <t>!!What if Fortress Rosecrans /40</t>
  </si>
  <si>
    <t>Nicholas Kunz, CSA</t>
  </si>
  <si>
    <t>Tim Isgro, CSA</t>
  </si>
  <si>
    <t>Pemberton Gets Help Tournament_Port Gibson /38</t>
  </si>
  <si>
    <t>Pemberton Gets Help Tournament_Battle for Auburn /38</t>
  </si>
  <si>
    <t>Pemberton Gets Help Tournament_No Turning Back /38</t>
  </si>
  <si>
    <t>Todd Hively, CSA</t>
  </si>
  <si>
    <t>WDS Shiloh</t>
  </si>
  <si>
    <t>Ian Spence, USA</t>
  </si>
  <si>
    <t>WDS Shenandoah</t>
  </si>
  <si>
    <t>Lyle Smith, CSA</t>
  </si>
  <si>
    <t>Adam Wadding, CSA</t>
  </si>
  <si>
    <t>Dirk Gross, USA</t>
  </si>
  <si>
    <t>Edwin Sineath, CSA</t>
  </si>
  <si>
    <t>Kennon Whitehead, CSA</t>
  </si>
  <si>
    <t>David Danner, USA</t>
  </si>
  <si>
    <t>Kevin Koch, USA</t>
  </si>
  <si>
    <t>Jan Welleman, CSA</t>
  </si>
  <si>
    <t>Carlo Bonferroni, CSA</t>
  </si>
  <si>
    <t>Paul Smith, CSA</t>
  </si>
  <si>
    <t>Philip Roubaud, USA</t>
  </si>
  <si>
    <t>John Newton, CSA</t>
  </si>
  <si>
    <t>Malcolm Hunt, CSA</t>
  </si>
  <si>
    <t>Antony Barlow, USA</t>
  </si>
  <si>
    <t>Andy Taylor, CSA</t>
  </si>
  <si>
    <t>John Corbin, USA</t>
  </si>
  <si>
    <t>Jim Woods, USA</t>
  </si>
  <si>
    <t>Cameron McOmish, CSA</t>
  </si>
  <si>
    <t>Neal Hebert, CSA</t>
  </si>
  <si>
    <t>David Groce, USA</t>
  </si>
  <si>
    <t>Roger Hulinsky, CSA</t>
  </si>
  <si>
    <t>Nick DeStefano, CSA</t>
  </si>
  <si>
    <t>Tim Reneau, CSA</t>
  </si>
  <si>
    <t>David Peek, CSA</t>
  </si>
  <si>
    <t>Al Amos, USA</t>
  </si>
  <si>
    <t>Paul Brennan, USA</t>
  </si>
  <si>
    <t>183: EF_Equal force fight #1 [30 Turns]</t>
  </si>
  <si>
    <t>!historical 1. Gettysburg - July 1 - 3 1863 [156 Turns]</t>
  </si>
  <si>
    <t>Other (Not Listed Above or Unknown)</t>
  </si>
  <si>
    <t>066: Marengo in the Heartland II (Var. 24) [272 Turns]</t>
  </si>
  <si>
    <t>053: Marengo in the Heartland I (Var. 9) [272 Turns]</t>
  </si>
  <si>
    <t>288: Probing Westward (Var. 13) [27 Turns]</t>
  </si>
  <si>
    <t>055: Marengo in the Heartland III (Var. 28) [272 Turns]</t>
  </si>
  <si>
    <t>03a: Hist Gaines’s Mill June 27 [32 Turns]</t>
  </si>
  <si>
    <t>!historical 1.1 Gettysburg - July 1 1863 [44 Turns]</t>
  </si>
  <si>
    <t>13h: The Battle of Gettysburg [149 Turns]</t>
  </si>
  <si>
    <t>!historical 1.1.1 Opening Fight - July 1st – Gettysburg [4 Turns]</t>
  </si>
  <si>
    <t>00ahist_Middleburg [12 Turns]</t>
  </si>
  <si>
    <t>00bhist_Britton’s Lane [17 Turns]</t>
  </si>
  <si>
    <t>01hist_Iuka [12 Turns]</t>
  </si>
  <si>
    <t>026: Storm the Rear Guard (Var. 15) [89 Turns]</t>
  </si>
  <si>
    <t>02hist_Corinth-full [98 Turns]</t>
  </si>
  <si>
    <t>159: Assault on Bull Run (Var. 1) [212 Turns]</t>
  </si>
  <si>
    <t>041: Only Half Prepared I (Var. 2) [272 Turns]</t>
  </si>
  <si>
    <t>02d: Hist Beaver Dam to GM June 26-27 [81 Turns]</t>
  </si>
  <si>
    <t>107: spr_On to Nashville [40 Turns]</t>
  </si>
  <si>
    <t>033: sr_Sheridan’s Defense (h) [15 Turns]</t>
  </si>
  <si>
    <t>027: sr_Murfreesboro V.6 (meet) [35 Turns]</t>
  </si>
  <si>
    <t>00b: Var_Seven Pines May 31 – June 1 [82 Turns]</t>
  </si>
  <si>
    <t>095: gm_A Great Clash North of the Cumberland [40 Turns]</t>
  </si>
  <si>
    <t>001: p_Perryville (h) [15 Turns]</t>
  </si>
  <si>
    <t>002: p_Perryville (h)w [15 Turns]</t>
  </si>
  <si>
    <t>002: 1BR_Bull Run (Historical) [45 Turns]</t>
  </si>
  <si>
    <t>006: p_Perryville V.2w (meet) [38 Turns]</t>
  </si>
  <si>
    <t>009: p_Perryville V.4 (meet) [35 Turns]</t>
  </si>
  <si>
    <t>057: Dallas May 28 V.3 [40 Turns]</t>
  </si>
  <si>
    <t>002F: Nov 19th_Meeting Engagement [86 Turns]</t>
  </si>
  <si>
    <t>03: The Battle for Murfreesboro [135 Turns]</t>
  </si>
  <si>
    <t>024C: April 30th V.2 [46 Turns]</t>
  </si>
  <si>
    <t>090: Peachtree July 20 V.1 [30 Turns]</t>
  </si>
  <si>
    <t>05whatif_a: Champion Hill [30 Turns]</t>
  </si>
  <si>
    <t>04h_a: McClernand’s Fix [24 Turns]</t>
  </si>
  <si>
    <t>Unknown, CSA</t>
  </si>
  <si>
    <t>294: Collision in Maryland (Var. 2) [205 Turns]</t>
  </si>
  <si>
    <t>003: 1BR_Bull Run V.1 [42 Turns]</t>
  </si>
  <si>
    <t>01a: Hist Oak Grove June 25 [40 Turns]</t>
  </si>
  <si>
    <t>044C: May 1st 2pm [25 Turns]</t>
  </si>
  <si>
    <t>007: The Battle of Gettysburg – July 1 1863 (Var. 1) [158 Turns]</t>
  </si>
  <si>
    <t>026C: May 1st – May 3rd [133 Turns]</t>
  </si>
  <si>
    <t>031: Ant_Antietam (Historical) [40 Turns]</t>
  </si>
  <si>
    <t>105-640505: !Wilderness_21 [97 Turns]</t>
  </si>
  <si>
    <t>208-640508: Spotsylvania 12 [236 Turns]</t>
  </si>
  <si>
    <t>207-640508: Spots A1 [72 Turns]</t>
  </si>
  <si>
    <t>303-640523: N.Anna A1 [70 Turns]</t>
  </si>
  <si>
    <t>097: Jk_Van Dorn Arrives [40 Turns]</t>
  </si>
  <si>
    <t>098F: Face off near Chancellorsville [25 Turns]</t>
  </si>
  <si>
    <t>061: New Market May 15th 1864 [18 Turns]</t>
  </si>
  <si>
    <t>402-640528: To Cold Harbor A1 [100 Turns]</t>
  </si>
  <si>
    <t>065: Piedmont June 5th 1864 [24 Turns]</t>
  </si>
  <si>
    <t>071: Lynchburg June 17th 1864 [12 Turns]</t>
  </si>
  <si>
    <t>085: Monocacy July 9th 1864 [21 Turns]</t>
  </si>
  <si>
    <t>017: McDowell V.2 May 8th 1862 [25 Turns]</t>
  </si>
  <si>
    <t>025: Front Royal V.1 May 23rd 1862 [20 Turns]</t>
  </si>
  <si>
    <t>088: Fort Stevens July 11th 1864 [60 Turns]</t>
  </si>
  <si>
    <t>02hist2_Corinth-day2 [30 Turns]</t>
  </si>
  <si>
    <t>063: H_Hagerstown V.3 [86 Turns]</t>
  </si>
  <si>
    <t>043: chick_Chickamauga V.2 (h) [35 Turns]</t>
  </si>
  <si>
    <t>06b: Hist Glendale June 30 [26 Turns]</t>
  </si>
  <si>
    <t>Mike Burns, CSA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</si>
</sst>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3">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17" fontId="0" fillId="0" borderId="0" xfId="0" applyNumberFormat="1" applyAlignment="1">
      <alignment horizontal="left"/>
    </xf>
    <xf numFmtId="0" fontId="13" fillId="0" borderId="0" xfId="0" applyFont="1"/>
    <xf numFmtId="37" fontId="9" fillId="0" borderId="0" xfId="1" applyNumberFormat="1" applyFont="1" applyFill="1" applyBorder="1" applyAlignment="1">
      <alignment horizontal="left"/>
    </xf>
    <xf numFmtId="49" fontId="15" fillId="0" borderId="0" xfId="0" applyNumberFormat="1" applyFont="1" applyAlignment="1">
      <alignment vertical="center"/>
    </xf>
    <xf numFmtId="49" fontId="15" fillId="0" borderId="0" xfId="0" applyNumberFormat="1" applyFont="1"/>
    <xf numFmtId="3" fontId="0" fillId="0" borderId="0" xfId="0" applyNumberFormat="1" applyAlignment="1">
      <alignment horizontal="left"/>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9">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V26" sqref="V2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0" t="s">
        <v>177</v>
      </c>
      <c r="B1" s="70"/>
      <c r="C1" s="70"/>
      <c r="D1" s="70"/>
      <c r="E1" s="70"/>
      <c r="F1" s="70"/>
      <c r="G1" s="70"/>
      <c r="H1" s="70"/>
      <c r="I1" s="49"/>
      <c r="J1" s="49"/>
      <c r="K1" s="49"/>
      <c r="L1" s="49"/>
      <c r="M1" s="49"/>
      <c r="N1" s="49"/>
      <c r="O1" s="49"/>
      <c r="P1" s="49"/>
      <c r="Q1" s="49"/>
      <c r="R1" s="49"/>
      <c r="S1" s="49"/>
      <c r="T1" s="49"/>
      <c r="U1" s="49"/>
      <c r="V1" s="49"/>
      <c r="W1" s="49"/>
      <c r="X1" s="49"/>
      <c r="Y1" s="49"/>
      <c r="Z1" s="49"/>
      <c r="AA1" s="49"/>
      <c r="AB1" s="49"/>
    </row>
    <row r="2" spans="1:28" ht="15" customHeight="1" x14ac:dyDescent="0.25">
      <c r="A2" s="70"/>
      <c r="B2" s="70"/>
      <c r="C2" s="70"/>
      <c r="D2" s="70"/>
      <c r="E2" s="70"/>
      <c r="F2" s="70"/>
      <c r="G2" s="70"/>
      <c r="H2" s="70"/>
      <c r="I2" s="50"/>
      <c r="J2" s="50"/>
      <c r="K2" s="50"/>
      <c r="L2" s="50"/>
      <c r="M2" s="50"/>
      <c r="N2" s="50"/>
      <c r="O2" s="50"/>
      <c r="P2" s="50"/>
      <c r="Q2" s="50"/>
      <c r="R2" s="50"/>
      <c r="S2" s="50"/>
      <c r="T2" s="50"/>
      <c r="U2" s="50"/>
      <c r="V2" s="50"/>
      <c r="W2" s="50"/>
      <c r="X2" s="50"/>
      <c r="Y2" s="50"/>
      <c r="Z2" s="50"/>
      <c r="AA2" s="50"/>
      <c r="AB2" s="50"/>
    </row>
    <row r="3" spans="1:28" ht="15" customHeight="1" x14ac:dyDescent="0.25">
      <c r="A3" s="70"/>
      <c r="B3" s="70"/>
      <c r="C3" s="70"/>
      <c r="D3" s="70"/>
      <c r="E3" s="70"/>
      <c r="F3" s="70"/>
      <c r="G3" s="70"/>
      <c r="H3" s="70"/>
      <c r="I3" s="50"/>
      <c r="J3" s="50"/>
      <c r="K3" s="50"/>
      <c r="L3" s="50"/>
      <c r="M3" s="50"/>
      <c r="N3" s="50"/>
      <c r="O3" s="50"/>
      <c r="P3" s="50"/>
      <c r="Q3" s="50"/>
      <c r="R3" s="50"/>
      <c r="S3" s="50"/>
      <c r="T3" s="50"/>
      <c r="U3" s="50"/>
      <c r="V3" s="50"/>
      <c r="W3" s="50"/>
      <c r="X3" s="50"/>
      <c r="Y3" s="50"/>
      <c r="Z3" s="50"/>
      <c r="AA3" s="50"/>
      <c r="AB3" s="50"/>
    </row>
    <row r="4" spans="1:28" x14ac:dyDescent="0.25">
      <c r="A4" s="31" t="s">
        <v>87</v>
      </c>
      <c r="B4" s="23">
        <v>2006</v>
      </c>
      <c r="C4" s="2"/>
      <c r="D4" s="33" t="s">
        <v>167</v>
      </c>
      <c r="E4" s="37"/>
      <c r="F4" s="37"/>
      <c r="G4" s="37"/>
      <c r="H4" s="37"/>
      <c r="I4" s="37"/>
      <c r="J4" s="37"/>
      <c r="K4" s="37"/>
      <c r="L4" s="2"/>
      <c r="M4" s="67" t="s">
        <v>92</v>
      </c>
      <c r="N4" s="68"/>
      <c r="O4" s="68"/>
      <c r="P4" s="68"/>
      <c r="Q4" s="68"/>
      <c r="R4" s="69"/>
      <c r="S4" s="2"/>
      <c r="T4" s="71" t="s">
        <v>114</v>
      </c>
      <c r="U4" s="72"/>
      <c r="V4" s="2"/>
      <c r="W4" s="71" t="s">
        <v>115</v>
      </c>
      <c r="X4" s="72"/>
      <c r="Y4" s="2"/>
      <c r="Z4" s="75" t="s">
        <v>116</v>
      </c>
      <c r="AA4" s="76"/>
      <c r="AB4" s="2"/>
    </row>
    <row r="5" spans="1:28" ht="15" customHeight="1" x14ac:dyDescent="0.25">
      <c r="A5" s="31" t="s">
        <v>149</v>
      </c>
      <c r="B5" s="23">
        <v>2025</v>
      </c>
      <c r="C5" s="2"/>
      <c r="D5" s="60" t="s">
        <v>103</v>
      </c>
      <c r="E5" s="60" t="s">
        <v>104</v>
      </c>
      <c r="F5" s="60" t="s">
        <v>5</v>
      </c>
      <c r="G5" s="60" t="s">
        <v>105</v>
      </c>
      <c r="H5" s="60" t="s">
        <v>106</v>
      </c>
      <c r="I5" s="45" t="s">
        <v>163</v>
      </c>
      <c r="J5" s="45" t="s">
        <v>126</v>
      </c>
      <c r="K5" s="45" t="s">
        <v>127</v>
      </c>
      <c r="L5" s="2"/>
      <c r="M5" s="57">
        <v>2001</v>
      </c>
      <c r="N5" s="25" cm="1">
        <f t="array" ref="N5">SUMPRODUCT(--(YEAR('OBD File'!$B$3:$B$2000)=$M5))</f>
        <v>0</v>
      </c>
      <c r="O5" s="57">
        <v>2011</v>
      </c>
      <c r="P5" s="25" cm="1">
        <f t="array" ref="P5">SUMPRODUCT(--(YEAR('OBD File'!$B$3:$B$2000)=$O5))</f>
        <v>8</v>
      </c>
      <c r="Q5" s="57">
        <v>2021</v>
      </c>
      <c r="R5" s="25" cm="1">
        <f t="array" ref="R5">SUMPRODUCT(--(YEAR('OBD File'!$B$3:$B$2000)=$Q5))</f>
        <v>7</v>
      </c>
      <c r="S5" s="2"/>
      <c r="T5" s="73"/>
      <c r="U5" s="74"/>
      <c r="V5" s="2"/>
      <c r="W5" s="73"/>
      <c r="X5" s="74"/>
      <c r="Y5" s="2"/>
      <c r="Z5" s="77"/>
      <c r="AA5" s="78"/>
      <c r="AB5" s="2"/>
    </row>
    <row r="6" spans="1:28" ht="15" customHeight="1" x14ac:dyDescent="0.25">
      <c r="A6" s="31" t="s">
        <v>88</v>
      </c>
      <c r="B6" s="23" t="s">
        <v>90</v>
      </c>
      <c r="C6" s="2"/>
      <c r="D6" s="23">
        <f>D10+D14+D18+D22</f>
        <v>31</v>
      </c>
      <c r="E6" s="23">
        <f t="shared" ref="E6:H6" si="0">E10+E14+E18+E22</f>
        <v>18</v>
      </c>
      <c r="F6" s="23">
        <f t="shared" si="0"/>
        <v>25</v>
      </c>
      <c r="G6" s="23">
        <f t="shared" si="0"/>
        <v>12</v>
      </c>
      <c r="H6" s="23">
        <f t="shared" si="0"/>
        <v>20</v>
      </c>
      <c r="I6" s="55">
        <f>SUM(D6:H6)</f>
        <v>106</v>
      </c>
      <c r="J6" s="59">
        <f>(2*(D6+E6)+F6)/(2*I6)</f>
        <v>0.58018867924528306</v>
      </c>
      <c r="K6" s="59">
        <f>(2*(G6+H6)+F6)/(2*I6)</f>
        <v>0.419811320754717</v>
      </c>
      <c r="L6" s="2"/>
      <c r="M6" s="57">
        <v>2002</v>
      </c>
      <c r="N6" s="25" cm="1">
        <f t="array" ref="N6">SUMPRODUCT(--(YEAR('OBD File'!$B$3:$B$2000)=$M6))</f>
        <v>0</v>
      </c>
      <c r="O6" s="57">
        <v>2012</v>
      </c>
      <c r="P6" s="25" cm="1">
        <f t="array" ref="P6">SUMPRODUCT(--(YEAR('OBD File'!$B$3:$B$2000)=$O6))</f>
        <v>2</v>
      </c>
      <c r="Q6" s="57">
        <v>2022</v>
      </c>
      <c r="R6" s="25" cm="1">
        <f t="array" ref="R6">SUMPRODUCT(--(YEAR('OBD File'!$B$3:$B$2000)=$Q6))</f>
        <v>8</v>
      </c>
      <c r="S6" s="2"/>
      <c r="T6" s="79" t="s">
        <v>118</v>
      </c>
      <c r="U6" s="80"/>
      <c r="V6" s="26">
        <f>COUNTIFS('DOR Games'!G2:G4993,"WDS Antietam")</f>
        <v>5</v>
      </c>
      <c r="W6" s="79" t="s">
        <v>118</v>
      </c>
      <c r="X6" s="80"/>
      <c r="Y6" s="26">
        <f>COUNTIFS('DOR Games'!G2:G4994,"TS Antietam")</f>
        <v>0</v>
      </c>
      <c r="Z6" s="79" t="s">
        <v>119</v>
      </c>
      <c r="AA6" s="80"/>
      <c r="AB6" s="26">
        <f>COUNTIFS('DOR Games'!$G:$G,"AGEOD-AACW")</f>
        <v>0</v>
      </c>
    </row>
    <row r="7" spans="1:28" x14ac:dyDescent="0.25">
      <c r="A7" s="31" t="s">
        <v>89</v>
      </c>
      <c r="B7" s="23" t="s">
        <v>178</v>
      </c>
      <c r="C7" s="2"/>
      <c r="D7" s="2"/>
      <c r="E7" s="2"/>
      <c r="F7" s="2"/>
      <c r="G7" s="2"/>
      <c r="H7" s="2"/>
      <c r="I7" s="2"/>
      <c r="J7" s="2"/>
      <c r="K7" s="2"/>
      <c r="L7" s="2"/>
      <c r="M7" s="57">
        <v>2003</v>
      </c>
      <c r="N7" s="25" cm="1">
        <f t="array" ref="N7">SUMPRODUCT(--(YEAR('OBD File'!$B$3:$B$2000)=$M7))</f>
        <v>0</v>
      </c>
      <c r="O7" s="57">
        <v>2013</v>
      </c>
      <c r="P7" s="25" cm="1">
        <f t="array" ref="P7">SUMPRODUCT(--(YEAR('OBD File'!$B$3:$B$2000)=$O7))</f>
        <v>5</v>
      </c>
      <c r="Q7" s="57">
        <v>2023</v>
      </c>
      <c r="R7" s="25" cm="1">
        <f t="array" ref="R7">SUMPRODUCT(--(YEAR('OBD File'!$B$3:$B$2000)=$Q7))</f>
        <v>1</v>
      </c>
      <c r="S7" s="2"/>
      <c r="T7" s="79" t="s">
        <v>120</v>
      </c>
      <c r="U7" s="80"/>
      <c r="V7" s="26">
        <f>COUNTIFS('DOR Games'!G2:G4994,"WDS Atlanta")</f>
        <v>3</v>
      </c>
      <c r="W7" s="79" t="s">
        <v>121</v>
      </c>
      <c r="X7" s="80"/>
      <c r="Y7" s="26">
        <f>COUNTIFS('DOR Games'!G2:G4994,"TS Bull Run")</f>
        <v>0</v>
      </c>
      <c r="Z7" s="79" t="s">
        <v>176</v>
      </c>
      <c r="AA7" s="80"/>
      <c r="AB7" s="26">
        <f>COUNTIFS('DOR Games'!$G:$G,"AGEOD - CIVIL WAR II")</f>
        <v>0</v>
      </c>
    </row>
    <row r="8" spans="1:28" ht="15" customHeight="1" x14ac:dyDescent="0.25">
      <c r="A8" s="31" t="s">
        <v>150</v>
      </c>
      <c r="B8" s="32" t="s">
        <v>179</v>
      </c>
      <c r="C8" s="2"/>
      <c r="D8" s="38" t="s">
        <v>111</v>
      </c>
      <c r="E8" s="39"/>
      <c r="F8" s="39"/>
      <c r="G8" s="39"/>
      <c r="H8" s="39"/>
      <c r="I8" s="39"/>
      <c r="J8" s="39"/>
      <c r="K8" s="39"/>
      <c r="L8" s="2"/>
      <c r="M8" s="57">
        <v>2004</v>
      </c>
      <c r="N8" s="25" cm="1">
        <f t="array" ref="N8">SUMPRODUCT(--(YEAR('OBD File'!$B$3:$B$2000)=$M8))</f>
        <v>0</v>
      </c>
      <c r="O8" s="57">
        <v>2014</v>
      </c>
      <c r="P8" s="25" cm="1">
        <f t="array" ref="P8">SUMPRODUCT(--(YEAR('OBD File'!$B$3:$B$2000)=$O8))</f>
        <v>2</v>
      </c>
      <c r="Q8" s="57">
        <v>2024</v>
      </c>
      <c r="R8" s="25" cm="1">
        <f t="array" ref="R8">SUMPRODUCT(--(YEAR('OBD File'!$B$3:$B$2000)=$Q8))</f>
        <v>0</v>
      </c>
      <c r="S8" s="2"/>
      <c r="T8" s="79" t="s">
        <v>123</v>
      </c>
      <c r="U8" s="80"/>
      <c r="V8" s="26">
        <f>COUNTIFS('DOR Games'!G2:G4995,"WDS Chancellorsville")</f>
        <v>6</v>
      </c>
      <c r="W8" s="79" t="s">
        <v>124</v>
      </c>
      <c r="X8" s="80"/>
      <c r="Y8" s="26">
        <f>COUNTIFS('DOR Games'!G2:G4995,"TS Chickamauga")</f>
        <v>1</v>
      </c>
      <c r="Z8" s="79" t="s">
        <v>122</v>
      </c>
      <c r="AA8" s="80"/>
      <c r="AB8" s="26">
        <f>COUNTIFS('DOR Games'!$G:$G,"MATRIX- Forge of Freedom")</f>
        <v>0</v>
      </c>
    </row>
    <row r="9" spans="1:28" ht="15" customHeight="1" x14ac:dyDescent="0.25">
      <c r="A9" s="46" t="s">
        <v>151</v>
      </c>
      <c r="B9" s="47">
        <f>SUM(B10:B11)</f>
        <v>2173.0550000000003</v>
      </c>
      <c r="C9" s="2"/>
      <c r="D9" s="60" t="s">
        <v>103</v>
      </c>
      <c r="E9" s="60" t="s">
        <v>104</v>
      </c>
      <c r="F9" s="60" t="s">
        <v>5</v>
      </c>
      <c r="G9" s="60" t="s">
        <v>105</v>
      </c>
      <c r="H9" s="60" t="s">
        <v>106</v>
      </c>
      <c r="I9" s="45" t="s">
        <v>163</v>
      </c>
      <c r="J9" s="45" t="s">
        <v>126</v>
      </c>
      <c r="K9" s="45" t="s">
        <v>127</v>
      </c>
      <c r="L9" s="2"/>
      <c r="M9" s="57">
        <v>2005</v>
      </c>
      <c r="N9" s="25" cm="1">
        <f t="array" ref="N9">SUMPRODUCT(--(YEAR('OBD File'!$B$3:$B$2000)=$M9))</f>
        <v>0</v>
      </c>
      <c r="O9" s="57">
        <v>2015</v>
      </c>
      <c r="P9" s="25" cm="1">
        <f t="array" ref="P9">SUMPRODUCT(--(YEAR('OBD File'!$B$3:$B$2000)=$O9))</f>
        <v>0</v>
      </c>
      <c r="Q9" s="57">
        <v>2025</v>
      </c>
      <c r="R9" s="25" cm="1">
        <f t="array" ref="R9">SUMPRODUCT(--(YEAR('OBD File'!$B$3:$B$2000)=$Q9))</f>
        <v>1</v>
      </c>
      <c r="S9" s="2"/>
      <c r="T9" s="79" t="s">
        <v>124</v>
      </c>
      <c r="U9" s="80"/>
      <c r="V9" s="26">
        <f>COUNTIFS('DOR Games'!G2:G4996,"WDS Chickamauga")</f>
        <v>18</v>
      </c>
      <c r="W9" s="79" t="s">
        <v>128</v>
      </c>
      <c r="X9" s="80"/>
      <c r="Y9" s="26">
        <f>COUNTIFS('DOR Games'!G2:G4996,"TS Gettysburg")</f>
        <v>1</v>
      </c>
      <c r="Z9" s="79" t="s">
        <v>125</v>
      </c>
      <c r="AA9" s="80"/>
      <c r="AB9" s="26">
        <f>COUNTIFS('DOR Games'!$G:$G,"War Between The States (WBTS)")</f>
        <v>0</v>
      </c>
    </row>
    <row r="10" spans="1:28" x14ac:dyDescent="0.25">
      <c r="A10" s="55" t="s">
        <v>93</v>
      </c>
      <c r="B10" s="56">
        <f>'OBD File'!D3</f>
        <v>1012.0550000000001</v>
      </c>
      <c r="C10" s="2"/>
      <c r="D10" s="23">
        <f>'DOR Games'!BH4</f>
        <v>25</v>
      </c>
      <c r="E10" s="23">
        <f>'DOR Games'!BI4</f>
        <v>17</v>
      </c>
      <c r="F10" s="23">
        <f>'DOR Games'!BJ4</f>
        <v>22</v>
      </c>
      <c r="G10" s="23">
        <f>'DOR Games'!BK4</f>
        <v>11</v>
      </c>
      <c r="H10" s="23">
        <f>'DOR Games'!BL4</f>
        <v>17</v>
      </c>
      <c r="I10" s="55">
        <f>SUM(D10:H10)</f>
        <v>92</v>
      </c>
      <c r="J10" s="59">
        <f>(2*(D10+E10)+F10)/(2*I10)</f>
        <v>0.57608695652173914</v>
      </c>
      <c r="K10" s="59">
        <f>(2*(G10+H10)+F10)/(2*I10)</f>
        <v>0.42391304347826086</v>
      </c>
      <c r="L10" s="2"/>
      <c r="M10" s="57">
        <v>2006</v>
      </c>
      <c r="N10" s="25" cm="1">
        <f t="array" ref="N10">SUMPRODUCT(--(YEAR('OBD File'!$B$3:$B$2000)=$M10))</f>
        <v>10</v>
      </c>
      <c r="O10" s="57">
        <v>2016</v>
      </c>
      <c r="P10" s="25" cm="1">
        <f t="array" ref="P10">SUMPRODUCT(--(YEAR('OBD File'!$B$3:$B$2000)=$O10))</f>
        <v>2</v>
      </c>
      <c r="Q10" s="57">
        <v>2026</v>
      </c>
      <c r="R10" s="25" cm="1">
        <f t="array" ref="R10">SUMPRODUCT(--(YEAR('OBD File'!$B$3:$B$2000)=$Q10))</f>
        <v>0</v>
      </c>
      <c r="S10" s="2"/>
      <c r="T10" s="79" t="s">
        <v>129</v>
      </c>
      <c r="U10" s="80"/>
      <c r="V10" s="26">
        <f>COUNTIFS('DOR Games'!G2:G4997,"WDS Corinth")</f>
        <v>11</v>
      </c>
      <c r="W10" s="79" t="s">
        <v>130</v>
      </c>
      <c r="X10" s="80"/>
      <c r="Y10" s="26">
        <f>COUNTIFS('DOR Games'!G2:G4997,"TS Shiloh")</f>
        <v>0</v>
      </c>
      <c r="Z10" s="2"/>
      <c r="AA10" s="2"/>
      <c r="AB10" s="2"/>
    </row>
    <row r="11" spans="1:28" x14ac:dyDescent="0.25">
      <c r="A11" s="55" t="s">
        <v>94</v>
      </c>
      <c r="B11" s="56">
        <f>'OBD File'!M3</f>
        <v>1161</v>
      </c>
      <c r="C11" s="2"/>
      <c r="D11" s="2"/>
      <c r="E11" s="2"/>
      <c r="F11" s="2"/>
      <c r="G11" s="2"/>
      <c r="H11" s="2"/>
      <c r="I11" s="2"/>
      <c r="J11" s="2"/>
      <c r="K11" s="2"/>
      <c r="L11" s="2"/>
      <c r="M11" s="57">
        <v>2007</v>
      </c>
      <c r="N11" s="25" cm="1">
        <f t="array" ref="N11">SUMPRODUCT(--(YEAR('OBD File'!$B$3:$B$2000)=$M11))</f>
        <v>25</v>
      </c>
      <c r="O11" s="57">
        <v>2017</v>
      </c>
      <c r="P11" s="25" cm="1">
        <f t="array" ref="P11">SUMPRODUCT(--(YEAR('OBD File'!$B$3:$B$2000)=$O11))</f>
        <v>0</v>
      </c>
      <c r="Q11" s="57">
        <v>2027</v>
      </c>
      <c r="R11" s="25" cm="1">
        <f t="array" ref="R11">SUMPRODUCT(--(YEAR('OBD File'!$B$3:$B$2000)=$Q11))</f>
        <v>0</v>
      </c>
      <c r="S11" s="2"/>
      <c r="T11" s="79" t="s">
        <v>131</v>
      </c>
      <c r="U11" s="80"/>
      <c r="V11" s="26">
        <f>COUNTIFS('DOR Games'!G2:G4998,"WDS Civil War Battles")</f>
        <v>0</v>
      </c>
      <c r="W11" s="2"/>
      <c r="X11" s="2"/>
      <c r="Y11" s="2"/>
      <c r="Z11" s="2"/>
      <c r="AA11" s="2"/>
      <c r="AB11" s="2"/>
    </row>
    <row r="12" spans="1:28" x14ac:dyDescent="0.25">
      <c r="A12" s="67" t="s">
        <v>96</v>
      </c>
      <c r="B12" s="69"/>
      <c r="C12" s="2"/>
      <c r="D12" s="38" t="s">
        <v>117</v>
      </c>
      <c r="E12" s="39"/>
      <c r="F12" s="39"/>
      <c r="G12" s="39"/>
      <c r="H12" s="39"/>
      <c r="I12" s="39"/>
      <c r="J12" s="39"/>
      <c r="K12" s="39"/>
      <c r="L12" s="2"/>
      <c r="M12" s="57">
        <v>2008</v>
      </c>
      <c r="N12" s="25" cm="1">
        <f t="array" ref="N12">SUMPRODUCT(--(YEAR('OBD File'!$B$3:$B$2000)=$M12))</f>
        <v>6</v>
      </c>
      <c r="O12" s="57">
        <v>2018</v>
      </c>
      <c r="P12" s="25" cm="1">
        <f t="array" ref="P12">SUMPRODUCT(--(YEAR('OBD File'!$B$3:$B$2000)=$O12))</f>
        <v>3</v>
      </c>
      <c r="Q12" s="57">
        <v>2028</v>
      </c>
      <c r="R12" s="25" cm="1">
        <f t="array" ref="R12">SUMPRODUCT(--(YEAR('OBD File'!$B$3:$B$2000)=$Q12))</f>
        <v>0</v>
      </c>
      <c r="S12" s="2"/>
      <c r="T12" s="79" t="s">
        <v>132</v>
      </c>
      <c r="U12" s="80"/>
      <c r="V12" s="26">
        <f>COUNTIFS('DOR Games'!G2:G4998,"WDS Forgotten")</f>
        <v>0</v>
      </c>
      <c r="W12" s="2"/>
      <c r="X12" s="2"/>
      <c r="Y12" s="2"/>
      <c r="Z12" s="2"/>
      <c r="AA12" s="2"/>
      <c r="AB12" s="2"/>
    </row>
    <row r="13" spans="1:28" ht="15" customHeight="1" x14ac:dyDescent="0.25">
      <c r="A13" s="51" t="s">
        <v>152</v>
      </c>
      <c r="B13" s="52" t="s">
        <v>153</v>
      </c>
      <c r="C13" s="2"/>
      <c r="D13" s="60" t="s">
        <v>103</v>
      </c>
      <c r="E13" s="60" t="s">
        <v>104</v>
      </c>
      <c r="F13" s="60" t="s">
        <v>5</v>
      </c>
      <c r="G13" s="60" t="s">
        <v>105</v>
      </c>
      <c r="H13" s="60" t="s">
        <v>106</v>
      </c>
      <c r="I13" s="45" t="s">
        <v>163</v>
      </c>
      <c r="J13" s="45" t="s">
        <v>126</v>
      </c>
      <c r="K13" s="45" t="s">
        <v>127</v>
      </c>
      <c r="L13" s="2"/>
      <c r="M13" s="57">
        <v>2009</v>
      </c>
      <c r="N13" s="25" cm="1">
        <f t="array" ref="N13">SUMPRODUCT(--(YEAR('OBD File'!$B$3:$B$2000)=$M13))</f>
        <v>10</v>
      </c>
      <c r="O13" s="57">
        <v>2019</v>
      </c>
      <c r="P13" s="25" cm="1">
        <f t="array" ref="P13">SUMPRODUCT(--(YEAR('OBD File'!$B$3:$B$2000)=$O13))</f>
        <v>3</v>
      </c>
      <c r="Q13" s="57">
        <v>2029</v>
      </c>
      <c r="R13" s="25" cm="1">
        <f t="array" ref="R13">SUMPRODUCT(--(YEAR('OBD File'!$B$3:$B$2000)=$Q13))</f>
        <v>0</v>
      </c>
      <c r="S13" s="2"/>
      <c r="T13" s="79" t="s">
        <v>133</v>
      </c>
      <c r="U13" s="80"/>
      <c r="V13" s="26">
        <f>COUNTIFS('DOR Games'!G2:G4999,"WDS Franklin")</f>
        <v>0</v>
      </c>
      <c r="W13" s="2"/>
      <c r="X13" s="2"/>
      <c r="Y13" s="2"/>
      <c r="Z13" s="2"/>
      <c r="AA13" s="2"/>
      <c r="AB13" s="2"/>
    </row>
    <row r="14" spans="1:28" ht="15" customHeight="1" x14ac:dyDescent="0.25">
      <c r="A14" s="53" t="s">
        <v>98</v>
      </c>
      <c r="B14" s="54">
        <v>30</v>
      </c>
      <c r="C14" s="2"/>
      <c r="D14" s="23">
        <f>'DOR Games'!BH9</f>
        <v>1</v>
      </c>
      <c r="E14" s="23">
        <f>'DOR Games'!BI9</f>
        <v>0</v>
      </c>
      <c r="F14" s="23">
        <f>'DOR Games'!BJ9</f>
        <v>1</v>
      </c>
      <c r="G14" s="23">
        <f>'DOR Games'!BK9</f>
        <v>1</v>
      </c>
      <c r="H14" s="23">
        <f>'DOR Games'!BL9</f>
        <v>2</v>
      </c>
      <c r="I14" s="55">
        <f>SUM(D14:H14)</f>
        <v>5</v>
      </c>
      <c r="J14" s="59">
        <f>(2*(D14+E14)+F14)/(2*I14)</f>
        <v>0.3</v>
      </c>
      <c r="K14" s="59">
        <f>(2*(G14+H14)+F14)/(2*I14)</f>
        <v>0.7</v>
      </c>
      <c r="L14" s="2"/>
      <c r="M14" s="57">
        <v>2010</v>
      </c>
      <c r="N14" s="25" cm="1">
        <f t="array" ref="N14">SUMPRODUCT(--(YEAR('OBD File'!$B$3:$B$2000)=$M14))</f>
        <v>10</v>
      </c>
      <c r="O14" s="57">
        <v>2020</v>
      </c>
      <c r="P14" s="25" cm="1">
        <f t="array" ref="P14">SUMPRODUCT(--(YEAR('OBD File'!$B$3:$B$2000)=$O14))</f>
        <v>4</v>
      </c>
      <c r="Q14" s="57">
        <v>2030</v>
      </c>
      <c r="R14" s="25" cm="1">
        <f t="array" ref="R14">SUMPRODUCT(--(YEAR('OBD File'!$B$3:$B$2000)=$Q14))</f>
        <v>0</v>
      </c>
      <c r="S14" s="2"/>
      <c r="T14" s="79" t="s">
        <v>128</v>
      </c>
      <c r="U14" s="80"/>
      <c r="V14" s="26">
        <f>COUNTIFS('DOR Games'!G2:G5000,"WDS Gettysburg")</f>
        <v>28</v>
      </c>
      <c r="W14" s="2"/>
      <c r="X14" s="2"/>
      <c r="Y14" s="2"/>
      <c r="Z14" s="2"/>
      <c r="AA14" s="2"/>
      <c r="AB14" s="2"/>
    </row>
    <row r="15" spans="1:28" x14ac:dyDescent="0.25">
      <c r="A15" s="53" t="s">
        <v>99</v>
      </c>
      <c r="B15" s="54">
        <v>30</v>
      </c>
      <c r="C15" s="2"/>
      <c r="D15" s="2"/>
      <c r="E15" s="2"/>
      <c r="F15" s="2"/>
      <c r="G15" s="2"/>
      <c r="H15" s="2"/>
      <c r="I15" s="2"/>
      <c r="J15" s="2"/>
      <c r="K15" s="2"/>
      <c r="L15" s="2"/>
      <c r="M15" s="2"/>
      <c r="N15" s="2"/>
      <c r="O15" s="2"/>
      <c r="P15" s="81" t="s">
        <v>110</v>
      </c>
      <c r="Q15" s="82"/>
      <c r="R15" s="23">
        <f>SUM(N5:N14,P5:P14,R5:R14)</f>
        <v>107</v>
      </c>
      <c r="S15" s="2"/>
      <c r="T15" s="79" t="s">
        <v>135</v>
      </c>
      <c r="U15" s="80"/>
      <c r="V15" s="26">
        <f>COUNTIFS('DOR Games'!G2:G5001,"WDS Overland")</f>
        <v>8</v>
      </c>
      <c r="W15" s="2"/>
      <c r="X15" s="2"/>
      <c r="Y15" s="2"/>
      <c r="Z15" s="2"/>
      <c r="AA15" s="2"/>
      <c r="AB15" s="2"/>
    </row>
    <row r="16" spans="1:28" x14ac:dyDescent="0.25">
      <c r="A16" s="53" t="s">
        <v>100</v>
      </c>
      <c r="B16" s="54">
        <v>45</v>
      </c>
      <c r="C16" s="2"/>
      <c r="D16" s="38" t="s">
        <v>154</v>
      </c>
      <c r="E16" s="39"/>
      <c r="F16" s="39"/>
      <c r="G16" s="39"/>
      <c r="H16" s="39"/>
      <c r="I16" s="39"/>
      <c r="J16" s="39"/>
      <c r="K16" s="39"/>
      <c r="L16" s="2"/>
      <c r="M16" s="2"/>
      <c r="N16" s="2"/>
      <c r="O16" s="2"/>
      <c r="P16" s="2"/>
      <c r="Q16" s="2"/>
      <c r="R16" s="2"/>
      <c r="S16" s="2"/>
      <c r="T16" s="79" t="s">
        <v>137</v>
      </c>
      <c r="U16" s="80"/>
      <c r="V16" s="26">
        <f>COUNTIFS('DOR Games'!G2:G5002,"WDS Ozark")</f>
        <v>0</v>
      </c>
      <c r="W16" s="2"/>
      <c r="X16" s="2"/>
      <c r="Y16" s="2"/>
      <c r="Z16" s="2"/>
      <c r="AA16" s="2"/>
      <c r="AB16" s="2"/>
    </row>
    <row r="17" spans="1:28" x14ac:dyDescent="0.25">
      <c r="A17" s="53" t="s">
        <v>101</v>
      </c>
      <c r="B17" s="54">
        <v>60</v>
      </c>
      <c r="C17" s="2"/>
      <c r="D17" s="60" t="s">
        <v>103</v>
      </c>
      <c r="E17" s="60" t="s">
        <v>104</v>
      </c>
      <c r="F17" s="60" t="s">
        <v>5</v>
      </c>
      <c r="G17" s="60" t="s">
        <v>105</v>
      </c>
      <c r="H17" s="60" t="s">
        <v>106</v>
      </c>
      <c r="I17" s="45" t="s">
        <v>163</v>
      </c>
      <c r="J17" s="45" t="s">
        <v>126</v>
      </c>
      <c r="K17" s="45" t="s">
        <v>127</v>
      </c>
      <c r="L17" s="2"/>
      <c r="M17" s="67" t="s">
        <v>113</v>
      </c>
      <c r="N17" s="68"/>
      <c r="O17" s="68"/>
      <c r="P17" s="68"/>
      <c r="Q17" s="68"/>
      <c r="R17" s="69"/>
      <c r="S17" s="2"/>
      <c r="T17" s="79" t="s">
        <v>140</v>
      </c>
      <c r="U17" s="80"/>
      <c r="V17" s="26">
        <f>COUNTIFS('DOR Games'!G2:G5003,"WDS Peninsula")</f>
        <v>6</v>
      </c>
      <c r="W17" s="2"/>
      <c r="X17" s="2"/>
      <c r="Y17" s="2"/>
      <c r="Z17" s="2"/>
      <c r="AA17" s="2"/>
      <c r="AB17" s="2"/>
    </row>
    <row r="18" spans="1:28" x14ac:dyDescent="0.25">
      <c r="A18" s="53" t="s">
        <v>102</v>
      </c>
      <c r="B18" s="54">
        <v>75</v>
      </c>
      <c r="C18" s="2"/>
      <c r="D18" s="23">
        <f>'DOR Games'!BT12</f>
        <v>5</v>
      </c>
      <c r="E18" s="23">
        <f>'DOR Games'!BT13</f>
        <v>1</v>
      </c>
      <c r="F18" s="23">
        <f>'DOR Games'!BT14</f>
        <v>2</v>
      </c>
      <c r="G18" s="23">
        <f>'DOR Games'!BT15</f>
        <v>0</v>
      </c>
      <c r="H18" s="23">
        <f>'DOR Games'!BT16</f>
        <v>1</v>
      </c>
      <c r="I18" s="55">
        <f>SUM(D18:H18)</f>
        <v>9</v>
      </c>
      <c r="J18" s="59">
        <f>(2*(D18+E18)+F18)/(2*I18)</f>
        <v>0.77777777777777779</v>
      </c>
      <c r="K18" s="59">
        <f>(2*(G18+H18)+F18)/(2*I18)</f>
        <v>0.22222222222222221</v>
      </c>
      <c r="L18" s="2"/>
      <c r="M18" s="57">
        <v>2001</v>
      </c>
      <c r="N18" s="25" cm="1">
        <f t="array" ref="N18">SUMPRODUCT(--(YEAR('DOR Games'!B$2:$B$5000)=2001),'DOR Games'!$J$2:$J$5000)</f>
        <v>0</v>
      </c>
      <c r="O18" s="57">
        <v>2011</v>
      </c>
      <c r="P18" s="25" cm="1">
        <f t="array" ref="P18">SUMPRODUCT(--(YEAR('DOR Games'!B$2:$B$5000)=2011),'DOR Games'!$J$2:$J$5000)</f>
        <v>348</v>
      </c>
      <c r="Q18" s="57">
        <v>2021</v>
      </c>
      <c r="R18" s="25" cm="1">
        <f t="array" ref="R18">SUMPRODUCT(--(YEAR('DOR Games'!B$2:$B$5000)=2021),'DOR Games'!$J$2:$J$5000)</f>
        <v>245</v>
      </c>
      <c r="S18" s="2"/>
      <c r="T18" s="79" t="s">
        <v>142</v>
      </c>
      <c r="U18" s="80"/>
      <c r="V18" s="26">
        <f>COUNTIFS('DOR Games'!G2:G5004,"WDS Petersburg")</f>
        <v>0</v>
      </c>
      <c r="W18" s="2"/>
      <c r="X18" s="2"/>
      <c r="Y18" s="2"/>
      <c r="Z18" s="2"/>
      <c r="AA18" s="2"/>
      <c r="AB18" s="2"/>
    </row>
    <row r="19" spans="1:28" x14ac:dyDescent="0.25">
      <c r="A19" s="53" t="s">
        <v>107</v>
      </c>
      <c r="B19" s="54">
        <v>150</v>
      </c>
      <c r="C19" s="2"/>
      <c r="D19" s="2"/>
      <c r="E19" s="2"/>
      <c r="F19" s="2"/>
      <c r="G19" s="2"/>
      <c r="H19" s="2"/>
      <c r="I19" s="2"/>
      <c r="J19" s="2"/>
      <c r="K19" s="2"/>
      <c r="L19" s="2"/>
      <c r="M19" s="57">
        <v>2002</v>
      </c>
      <c r="N19" s="25" cm="1">
        <f t="array" ref="N19">SUMPRODUCT(--(YEAR('DOR Games'!B$2:$B$5000)=2002),'DOR Games'!$J$2:$J$5000)</f>
        <v>0</v>
      </c>
      <c r="O19" s="57">
        <v>2012</v>
      </c>
      <c r="P19" s="25" cm="1">
        <f t="array" ref="P19">SUMPRODUCT(--(YEAR('DOR Games'!B$2:$B$5000)=2012),'DOR Games'!$J$2:$J$5000)</f>
        <v>46</v>
      </c>
      <c r="Q19" s="57">
        <v>2022</v>
      </c>
      <c r="R19" s="25" cm="1">
        <f t="array" ref="R19">SUMPRODUCT(--(YEAR('DOR Games'!B$2:$B$5000)=2022),'DOR Games'!$J$2:$J$5000)</f>
        <v>220</v>
      </c>
      <c r="S19" s="2"/>
      <c r="T19" s="79" t="s">
        <v>145</v>
      </c>
      <c r="U19" s="80"/>
      <c r="V19" s="26">
        <f>COUNTIFS('DOR Games'!G2:G5005,"WDS Shenandoah")</f>
        <v>7</v>
      </c>
      <c r="W19" s="2"/>
      <c r="X19" s="2"/>
      <c r="Y19" s="2"/>
      <c r="Z19" s="2"/>
      <c r="AA19" s="2"/>
      <c r="AB19" s="2"/>
    </row>
    <row r="20" spans="1:28" x14ac:dyDescent="0.25">
      <c r="A20" s="53" t="s">
        <v>108</v>
      </c>
      <c r="B20" s="54">
        <v>300</v>
      </c>
      <c r="C20" s="2"/>
      <c r="D20" s="38" t="s">
        <v>155</v>
      </c>
      <c r="E20" s="39"/>
      <c r="F20" s="39"/>
      <c r="G20" s="39"/>
      <c r="H20" s="39"/>
      <c r="I20" s="39"/>
      <c r="J20" s="39"/>
      <c r="K20" s="39"/>
      <c r="L20" s="2"/>
      <c r="M20" s="57">
        <v>2003</v>
      </c>
      <c r="N20" s="25" cm="1">
        <f t="array" ref="N20">SUMPRODUCT(--(YEAR('DOR Games'!B$2:$B$5000)=2003),'DOR Games'!$J$2:$J$5000)</f>
        <v>0</v>
      </c>
      <c r="O20" s="57">
        <v>2013</v>
      </c>
      <c r="P20" s="25" cm="1">
        <f t="array" ref="P20">SUMPRODUCT(--(YEAR('DOR Games'!B$2:$B$5000)=2013),'DOR Games'!$J$2:$J$5000)</f>
        <v>135</v>
      </c>
      <c r="Q20" s="57">
        <v>2023</v>
      </c>
      <c r="R20" s="25" cm="1">
        <f t="array" ref="R20">SUMPRODUCT(--(YEAR('DOR Games'!B$2:$B$5000)=2023),'DOR Games'!$J$2:$J$5000)</f>
        <v>35</v>
      </c>
      <c r="S20" s="2"/>
      <c r="T20" s="79" t="s">
        <v>130</v>
      </c>
      <c r="U20" s="80"/>
      <c r="V20" s="26">
        <f>COUNTIFS('DOR Games'!G2:G5006,"WDS Shiloh")</f>
        <v>1</v>
      </c>
      <c r="W20" s="2"/>
      <c r="X20" s="2"/>
      <c r="Y20" s="2"/>
      <c r="Z20" s="2"/>
      <c r="AA20" s="2"/>
      <c r="AB20" s="2"/>
    </row>
    <row r="21" spans="1:28" x14ac:dyDescent="0.25">
      <c r="A21" s="53" t="s">
        <v>109</v>
      </c>
      <c r="B21" s="54">
        <v>450</v>
      </c>
      <c r="C21" s="2"/>
      <c r="D21" s="60" t="s">
        <v>103</v>
      </c>
      <c r="E21" s="60" t="s">
        <v>104</v>
      </c>
      <c r="F21" s="60" t="s">
        <v>5</v>
      </c>
      <c r="G21" s="60" t="s">
        <v>105</v>
      </c>
      <c r="H21" s="60" t="s">
        <v>106</v>
      </c>
      <c r="I21" s="45" t="s">
        <v>163</v>
      </c>
      <c r="J21" s="45" t="s">
        <v>126</v>
      </c>
      <c r="K21" s="45" t="s">
        <v>127</v>
      </c>
      <c r="L21" s="2"/>
      <c r="M21" s="57">
        <v>2004</v>
      </c>
      <c r="N21" s="25" cm="1">
        <f t="array" ref="N21">SUMPRODUCT(--(YEAR('DOR Games'!B$2:$B$5000)=2004),'DOR Games'!$J$2:$J$5000)</f>
        <v>0</v>
      </c>
      <c r="O21" s="57">
        <v>2014</v>
      </c>
      <c r="P21" s="25" cm="1">
        <f t="array" ref="P21">SUMPRODUCT(--(YEAR('DOR Games'!B$2:$B$5000)=2014),'DOR Games'!$J$2:$J$5000)</f>
        <v>185</v>
      </c>
      <c r="Q21" s="57">
        <v>2024</v>
      </c>
      <c r="R21" s="25" cm="1">
        <f t="array" ref="R21">SUMPRODUCT(--(YEAR('DOR Games'!B$2:$B$5000)=2024),'DOR Games'!$J$2:$J$5000)</f>
        <v>0</v>
      </c>
      <c r="S21" s="2"/>
      <c r="T21" s="79" t="s">
        <v>148</v>
      </c>
      <c r="U21" s="80"/>
      <c r="V21" s="26">
        <f>COUNTIFS('DOR Games'!G2:G5007,"WDS Vicksburg")</f>
        <v>12</v>
      </c>
      <c r="W21" s="2"/>
      <c r="X21" s="2"/>
      <c r="Y21" s="2"/>
      <c r="Z21" s="81" t="s">
        <v>110</v>
      </c>
      <c r="AA21" s="82"/>
      <c r="AB21" s="30">
        <f>SUM(V6:V21,Y6:Y10,AB6:AB9)</f>
        <v>107</v>
      </c>
    </row>
    <row r="22" spans="1:28" x14ac:dyDescent="0.25">
      <c r="A22" s="53" t="s">
        <v>112</v>
      </c>
      <c r="B22" s="54">
        <v>600</v>
      </c>
      <c r="C22" s="2"/>
      <c r="D22" s="23">
        <f>'DOR Games'!BT25</f>
        <v>0</v>
      </c>
      <c r="E22" s="23">
        <f>'DOR Games'!BT26</f>
        <v>0</v>
      </c>
      <c r="F22" s="23">
        <f>'DOR Games'!BT27</f>
        <v>0</v>
      </c>
      <c r="G22" s="23">
        <f>'DOR Games'!BT28</f>
        <v>0</v>
      </c>
      <c r="H22" s="23">
        <f>'DOR Games'!BT29</f>
        <v>0</v>
      </c>
      <c r="I22" s="55">
        <f>SUM(D22:H22)</f>
        <v>0</v>
      </c>
      <c r="J22" s="59" t="e">
        <f>(2*(D22+E22)+F22)/(2*I22)</f>
        <v>#DIV/0!</v>
      </c>
      <c r="K22" s="59" t="e">
        <f>(2*(G22+H22)+F22)/(2*I22)</f>
        <v>#DIV/0!</v>
      </c>
      <c r="L22" s="2"/>
      <c r="M22" s="57">
        <v>2005</v>
      </c>
      <c r="N22" s="25" cm="1">
        <f t="array" ref="N22">SUMPRODUCT(--(YEAR('DOR Games'!B$2:$B$5000)=2005),'DOR Games'!$J$2:$J$5000)</f>
        <v>0</v>
      </c>
      <c r="O22" s="57">
        <v>2015</v>
      </c>
      <c r="P22" s="25" cm="1">
        <f t="array" ref="P22">SUMPRODUCT(--(YEAR('DOR Games'!B$2:$B$5000)=2015),'DOR Games'!$J$2:$J$5000)</f>
        <v>0</v>
      </c>
      <c r="Q22" s="57">
        <v>2025</v>
      </c>
      <c r="R22" s="25" cm="1">
        <f t="array" ref="R22">SUMPRODUCT(--(YEAR('DOR Games'!B$2:$B$5000)=2025),'DOR Games'!$J$2:$J$5000)</f>
        <v>31</v>
      </c>
      <c r="S22" s="2"/>
      <c r="T22" s="2"/>
      <c r="U22" s="2"/>
      <c r="V22" s="2"/>
      <c r="W22" s="2"/>
      <c r="X22" s="2"/>
      <c r="Y22" s="2"/>
      <c r="Z22" s="2"/>
      <c r="AA22" s="2"/>
      <c r="AB22" s="2"/>
    </row>
    <row r="23" spans="1:28" x14ac:dyDescent="0.25">
      <c r="A23" s="53" t="s">
        <v>95</v>
      </c>
      <c r="B23" s="54">
        <v>800</v>
      </c>
      <c r="C23" s="2"/>
      <c r="D23" s="2"/>
      <c r="E23" s="2"/>
      <c r="F23" s="2"/>
      <c r="G23" s="2"/>
      <c r="H23" s="2"/>
      <c r="I23" s="2"/>
      <c r="J23" s="2"/>
      <c r="K23" s="2"/>
      <c r="L23" s="2"/>
      <c r="M23" s="57">
        <v>2006</v>
      </c>
      <c r="N23" s="25" cm="1">
        <f t="array" ref="N23">SUMPRODUCT(--(YEAR('DOR Games'!B$2:$B$5000)=2006),'DOR Games'!$J$2:$J$5000)</f>
        <v>291</v>
      </c>
      <c r="O23" s="57">
        <v>2016</v>
      </c>
      <c r="P23" s="25" cm="1">
        <f t="array" ref="P23">SUMPRODUCT(--(YEAR('DOR Games'!B$2:$B$5000)=2016),'DOR Games'!$J$2:$J$5000)</f>
        <v>104</v>
      </c>
      <c r="Q23" s="57">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7">
        <v>2007</v>
      </c>
      <c r="N24" s="25" cm="1">
        <f t="array" ref="N24">SUMPRODUCT(--(YEAR('DOR Games'!B$2:$B$5000)=2007),'DOR Games'!$J$2:$J$5000)</f>
        <v>757</v>
      </c>
      <c r="O24" s="57">
        <v>2017</v>
      </c>
      <c r="P24" s="25" cm="1">
        <f t="array" ref="P24">SUMPRODUCT(--(YEAR('DOR Games'!B$2:$B$5000)=2017),'DOR Games'!$J$2:$J$5000)</f>
        <v>0</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164</v>
      </c>
      <c r="E25" s="60" t="s">
        <v>165</v>
      </c>
      <c r="F25" s="60" t="s">
        <v>80</v>
      </c>
      <c r="G25" s="2"/>
      <c r="H25" s="2"/>
      <c r="I25" s="2"/>
      <c r="J25" s="2"/>
      <c r="K25" s="2"/>
      <c r="L25" s="2"/>
      <c r="M25" s="57">
        <v>2008</v>
      </c>
      <c r="N25" s="25" cm="1">
        <f t="array" ref="N25">SUMPRODUCT(--(YEAR('DOR Games'!B$2:$B$5000)=2008),'DOR Games'!$J$2:$J$5000)</f>
        <v>332</v>
      </c>
      <c r="O25" s="57">
        <v>2018</v>
      </c>
      <c r="P25" s="25" cm="1">
        <f t="array" ref="P25">SUMPRODUCT(--(YEAR('DOR Games'!B$2:$B$5000)=2018),'DOR Games'!$J$2:$J$5000)</f>
        <v>174</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3" t="s">
        <v>166</v>
      </c>
      <c r="J26" s="83"/>
      <c r="K26" s="83"/>
      <c r="L26" s="2"/>
      <c r="M26" s="57">
        <v>2009</v>
      </c>
      <c r="N26" s="25" cm="1">
        <f t="array" ref="N26">SUMPRODUCT(--(YEAR('DOR Games'!B$2:$B$5000)=2009),'DOR Games'!$J$2:$J$5000)</f>
        <v>168</v>
      </c>
      <c r="O26" s="57">
        <v>2019</v>
      </c>
      <c r="P26" s="25" cm="1">
        <f t="array" ref="P26">SUMPRODUCT(--(YEAR('DOR Games'!B$2:$B$5000)=2019),'DOR Games'!$J$2:$J$5000)</f>
        <v>134</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107</v>
      </c>
      <c r="K27" s="2"/>
      <c r="L27" s="2"/>
      <c r="M27" s="57">
        <v>2010</v>
      </c>
      <c r="N27" s="25" cm="1">
        <f t="array" ref="N27">SUMPRODUCT(--(YEAR('DOR Games'!B$2:$B$5000)=2010),'DOR Games'!$J$2:$J$5000)</f>
        <v>362</v>
      </c>
      <c r="O27" s="57">
        <v>2020</v>
      </c>
      <c r="P27" s="25" cm="1">
        <f t="array" ref="P27">SUMPRODUCT(--(YEAR('DOR Games'!B$2:$B$5000)=2020),'DOR Games'!$J$2:$J$5000)</f>
        <v>184</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4" t="s">
        <v>144</v>
      </c>
      <c r="E29" s="85"/>
      <c r="F29" s="85"/>
      <c r="G29" s="85"/>
      <c r="H29" s="86"/>
      <c r="I29" s="44">
        <f>SUM('DOR Games'!J:J)</f>
        <v>3751</v>
      </c>
      <c r="J29" s="2"/>
      <c r="K29" s="2"/>
      <c r="L29" s="2"/>
      <c r="M29" s="67" t="s">
        <v>134</v>
      </c>
      <c r="N29" s="68"/>
      <c r="O29" s="68"/>
      <c r="P29" s="68"/>
      <c r="Q29" s="68"/>
      <c r="R29" s="69"/>
      <c r="S29" s="2"/>
      <c r="T29" s="2"/>
      <c r="U29" s="2"/>
      <c r="V29" s="2"/>
      <c r="W29" s="2"/>
      <c r="X29" s="2"/>
      <c r="Y29" s="2"/>
      <c r="Z29" s="2"/>
      <c r="AA29" s="2"/>
      <c r="AB29" s="2"/>
    </row>
    <row r="30" spans="1:28" x14ac:dyDescent="0.25">
      <c r="A30" s="2"/>
      <c r="B30" s="2"/>
      <c r="C30" s="2"/>
      <c r="D30" s="67" t="s">
        <v>169</v>
      </c>
      <c r="E30" s="68"/>
      <c r="F30" s="68"/>
      <c r="G30" s="68"/>
      <c r="H30" s="69"/>
      <c r="I30" s="28">
        <f>'DOR Games'!BD37</f>
        <v>3409</v>
      </c>
      <c r="J30" s="2"/>
      <c r="K30" s="2"/>
      <c r="L30" s="2"/>
      <c r="M30" s="2"/>
      <c r="N30" s="2"/>
      <c r="O30" s="58" t="s">
        <v>136</v>
      </c>
      <c r="P30" s="27">
        <f>COUNTIFS('DOR Games'!$J$2:$J$5000,"&lt;10")</f>
        <v>5</v>
      </c>
      <c r="Q30" s="2"/>
      <c r="R30" s="2"/>
      <c r="S30" s="2"/>
      <c r="T30" s="2"/>
      <c r="U30" s="2"/>
      <c r="V30" s="2"/>
      <c r="W30" s="2"/>
      <c r="X30" s="2"/>
      <c r="Y30" s="2"/>
      <c r="Z30" s="2"/>
      <c r="AA30" s="2"/>
      <c r="AB30" s="2"/>
    </row>
    <row r="31" spans="1:28" x14ac:dyDescent="0.25">
      <c r="A31" s="2"/>
      <c r="B31" s="2"/>
      <c r="C31" s="2"/>
      <c r="D31" s="67" t="s">
        <v>170</v>
      </c>
      <c r="E31" s="68"/>
      <c r="F31" s="68"/>
      <c r="G31" s="68"/>
      <c r="H31" s="69"/>
      <c r="I31" s="28">
        <f>'DOR Games'!BD38</f>
        <v>103</v>
      </c>
      <c r="J31" s="2"/>
      <c r="K31" s="2"/>
      <c r="L31" s="2"/>
      <c r="M31" s="2"/>
      <c r="N31" s="2"/>
      <c r="O31" s="58" t="s">
        <v>138</v>
      </c>
      <c r="P31" s="27">
        <f>COUNTIFS('DOR Games'!$J$2:$J$5000,"&gt;=10",'DOR Games'!$J$2:$J$5000,"&lt;=49")</f>
        <v>82</v>
      </c>
      <c r="Q31" s="2"/>
      <c r="R31" s="2"/>
      <c r="S31" s="2"/>
      <c r="T31" s="2"/>
      <c r="U31" s="2"/>
      <c r="V31" s="2"/>
      <c r="W31" s="2"/>
      <c r="X31" s="2"/>
      <c r="Y31" s="2"/>
      <c r="Z31" s="2"/>
      <c r="AA31" s="2"/>
      <c r="AB31" s="2"/>
    </row>
    <row r="32" spans="1:28" x14ac:dyDescent="0.25">
      <c r="A32" s="2"/>
      <c r="B32" s="2"/>
      <c r="C32" s="2"/>
      <c r="D32" s="67" t="s">
        <v>171</v>
      </c>
      <c r="E32" s="68"/>
      <c r="F32" s="68"/>
      <c r="G32" s="68"/>
      <c r="H32" s="69"/>
      <c r="I32" s="28">
        <f>'DOR Games'!BD39</f>
        <v>221</v>
      </c>
      <c r="J32" s="2"/>
      <c r="K32" s="2"/>
      <c r="L32" s="2"/>
      <c r="M32" s="2"/>
      <c r="N32" s="2"/>
      <c r="O32" s="58" t="s">
        <v>141</v>
      </c>
      <c r="P32" s="27">
        <f>COUNTIFS('DOR Games'!$J$2:$J$5000,"&gt;=50",'DOR Games'!$J$2:$J$5000,"&lt;=99")</f>
        <v>18</v>
      </c>
      <c r="Q32" s="2"/>
      <c r="R32" s="2"/>
      <c r="S32" s="2"/>
      <c r="T32" s="2"/>
      <c r="U32" s="2"/>
      <c r="V32" s="2"/>
      <c r="W32" s="2"/>
      <c r="X32" s="2"/>
      <c r="Y32" s="2"/>
      <c r="Z32" s="2"/>
      <c r="AA32" s="2"/>
      <c r="AB32" s="2"/>
    </row>
    <row r="33" spans="1:28" x14ac:dyDescent="0.25">
      <c r="A33" s="2"/>
      <c r="B33" s="2"/>
      <c r="C33" s="2"/>
      <c r="D33" s="67" t="s">
        <v>172</v>
      </c>
      <c r="E33" s="68"/>
      <c r="F33" s="68"/>
      <c r="G33" s="68"/>
      <c r="H33" s="69"/>
      <c r="I33" s="28">
        <f>'DOR Games'!BD40</f>
        <v>0</v>
      </c>
      <c r="J33" s="2"/>
      <c r="K33" s="2"/>
      <c r="L33" s="2"/>
      <c r="M33" s="2"/>
      <c r="N33" s="2"/>
      <c r="O33" s="58" t="s">
        <v>143</v>
      </c>
      <c r="P33" s="27">
        <f>COUNTIFS('DOR Games'!$J$2:$J$5000,"&gt;=100",'DOR Games'!$J$2:$J$5000,"&lt;=149")</f>
        <v>1</v>
      </c>
      <c r="Q33" s="2"/>
      <c r="R33" s="2"/>
      <c r="S33" s="2"/>
      <c r="T33" s="2"/>
      <c r="U33" s="2"/>
      <c r="V33" s="2"/>
      <c r="W33" s="2"/>
      <c r="X33" s="2"/>
      <c r="Y33" s="2"/>
      <c r="Z33" s="2"/>
      <c r="AA33" s="2"/>
      <c r="AB33" s="2"/>
    </row>
    <row r="34" spans="1:28" ht="15" customHeight="1" x14ac:dyDescent="0.25">
      <c r="A34" s="2"/>
      <c r="B34" s="2"/>
      <c r="C34" s="2"/>
      <c r="D34" s="67" t="s">
        <v>173</v>
      </c>
      <c r="E34" s="68"/>
      <c r="F34" s="68"/>
      <c r="G34" s="68"/>
      <c r="H34" s="69"/>
      <c r="I34" s="28">
        <f>'DOR Games'!BD41</f>
        <v>18</v>
      </c>
      <c r="J34" s="2"/>
      <c r="K34" s="2"/>
      <c r="L34" s="2"/>
      <c r="M34" s="2"/>
      <c r="N34" s="2"/>
      <c r="O34" s="58" t="s">
        <v>146</v>
      </c>
      <c r="P34" s="27">
        <f>COUNTIFS('DOR Games'!$J$2:$J$5000,"&gt;=150",'DOR Games'!$J$2:$J$5000,"&lt;=199")</f>
        <v>1</v>
      </c>
      <c r="Q34" s="2"/>
      <c r="R34" s="2"/>
      <c r="S34" s="2"/>
      <c r="T34" s="2"/>
      <c r="U34" s="2"/>
      <c r="V34" s="2"/>
      <c r="W34" s="2"/>
      <c r="X34" s="2"/>
      <c r="Y34" s="2"/>
      <c r="Z34" s="2"/>
      <c r="AA34" s="2"/>
      <c r="AB34" s="2"/>
    </row>
    <row r="35" spans="1:28" x14ac:dyDescent="0.25">
      <c r="A35" s="2"/>
      <c r="B35" s="2"/>
      <c r="C35" s="2"/>
      <c r="D35" s="67" t="s">
        <v>168</v>
      </c>
      <c r="E35" s="68"/>
      <c r="F35" s="68"/>
      <c r="G35" s="68"/>
      <c r="H35" s="69"/>
      <c r="I35" s="29">
        <f>I29/J27</f>
        <v>35.056074766355138</v>
      </c>
      <c r="J35" s="2"/>
      <c r="K35" s="2"/>
      <c r="L35" s="2"/>
      <c r="M35" s="2"/>
      <c r="N35" s="2"/>
      <c r="O35" s="58" t="s">
        <v>147</v>
      </c>
      <c r="P35" s="27">
        <f>COUNTIFS('DOR Games'!$J$2:$J$5000,"&gt;=200")</f>
        <v>0</v>
      </c>
      <c r="Q35" s="2"/>
      <c r="R35" s="2"/>
      <c r="S35" s="2"/>
      <c r="T35" s="2"/>
      <c r="U35" s="2"/>
      <c r="V35" s="2"/>
      <c r="W35" s="2"/>
      <c r="X35" s="2"/>
      <c r="Y35" s="2"/>
      <c r="Z35" s="2"/>
      <c r="AA35" s="2"/>
      <c r="AB35" s="2"/>
    </row>
    <row r="36" spans="1:28" x14ac:dyDescent="0.25">
      <c r="A36" s="2"/>
      <c r="B36" s="2"/>
      <c r="C36" s="2"/>
      <c r="D36" s="67" t="s">
        <v>139</v>
      </c>
      <c r="E36" s="68"/>
      <c r="F36" s="68"/>
      <c r="G36" s="68"/>
      <c r="H36" s="69"/>
      <c r="I36" s="28">
        <f>'DOR Games'!BB4</f>
        <v>1632</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85" workbookViewId="0">
      <selection activeCell="D104" sqref="D104"/>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3" t="s">
        <v>157</v>
      </c>
      <c r="B1" s="94"/>
      <c r="C1" s="94"/>
      <c r="D1" s="95"/>
      <c r="F1" s="93" t="s">
        <v>158</v>
      </c>
      <c r="G1" s="94"/>
      <c r="H1" s="94"/>
      <c r="I1" s="95"/>
      <c r="K1" s="67" t="s">
        <v>91</v>
      </c>
      <c r="L1" s="68"/>
      <c r="M1" s="68"/>
      <c r="N1" s="69"/>
    </row>
    <row r="2" spans="1:14" x14ac:dyDescent="0.25">
      <c r="A2" s="10" t="s">
        <v>160</v>
      </c>
      <c r="B2" s="10" t="s">
        <v>159</v>
      </c>
      <c r="C2" s="10" t="s">
        <v>161</v>
      </c>
      <c r="D2" s="11" t="s">
        <v>80</v>
      </c>
      <c r="F2" s="34" t="s">
        <v>159</v>
      </c>
      <c r="G2" s="34" t="s">
        <v>162</v>
      </c>
      <c r="H2" s="34" t="s">
        <v>161</v>
      </c>
      <c r="I2" s="11" t="s">
        <v>80</v>
      </c>
      <c r="K2" s="96" t="s">
        <v>93</v>
      </c>
      <c r="L2" s="97"/>
      <c r="M2" s="96" t="s">
        <v>94</v>
      </c>
      <c r="N2" s="97"/>
    </row>
    <row r="3" spans="1:14" x14ac:dyDescent="0.25">
      <c r="A3" s="66">
        <f>'DOR Games'!A2</f>
        <v>7776</v>
      </c>
      <c r="B3" s="16">
        <f>'DOR Games'!B2</f>
        <v>38844</v>
      </c>
      <c r="C3" s="35">
        <f>'DOR Games'!AH2</f>
        <v>30</v>
      </c>
      <c r="D3" s="36">
        <f>SUM($C$3:$C$5000)</f>
        <v>1012.0550000000001</v>
      </c>
      <c r="F3" s="16">
        <v>38896</v>
      </c>
      <c r="G3" s="21" t="s">
        <v>180</v>
      </c>
      <c r="H3" s="21">
        <v>1</v>
      </c>
      <c r="I3" s="36">
        <f>SUM(H3:H5000)</f>
        <v>1161</v>
      </c>
      <c r="K3" s="98">
        <f>D3</f>
        <v>1012.0550000000001</v>
      </c>
      <c r="L3" s="99"/>
      <c r="M3" s="98">
        <f>I3</f>
        <v>1161</v>
      </c>
      <c r="N3" s="99"/>
    </row>
    <row r="4" spans="1:14" x14ac:dyDescent="0.25">
      <c r="A4" s="66">
        <f>'DOR Games'!A3</f>
        <v>7895</v>
      </c>
      <c r="B4" s="16">
        <f>'DOR Games'!B3</f>
        <v>38876</v>
      </c>
      <c r="C4" s="35">
        <f>'DOR Games'!AH3</f>
        <v>7.04</v>
      </c>
      <c r="F4" s="16">
        <v>38926</v>
      </c>
      <c r="G4" s="21" t="s">
        <v>180</v>
      </c>
      <c r="H4" s="21">
        <v>1</v>
      </c>
      <c r="L4" s="87" t="s">
        <v>97</v>
      </c>
      <c r="M4" s="88"/>
    </row>
    <row r="5" spans="1:14" x14ac:dyDescent="0.25">
      <c r="A5" s="66">
        <f>'DOR Games'!A4</f>
        <v>7937</v>
      </c>
      <c r="B5" s="16">
        <f>'DOR Games'!B4</f>
        <v>38886</v>
      </c>
      <c r="C5" s="35">
        <f>'DOR Games'!AH4</f>
        <v>1.65</v>
      </c>
      <c r="F5" s="16">
        <v>38960</v>
      </c>
      <c r="G5" s="21" t="s">
        <v>180</v>
      </c>
      <c r="H5" s="21">
        <v>1</v>
      </c>
      <c r="L5" s="89">
        <f>SUM(K3+M3)</f>
        <v>2173.0550000000003</v>
      </c>
      <c r="M5" s="90"/>
    </row>
    <row r="6" spans="1:14" x14ac:dyDescent="0.25">
      <c r="A6" s="66">
        <f>'DOR Games'!A5</f>
        <v>8211</v>
      </c>
      <c r="B6" s="16">
        <f>'DOR Games'!B5</f>
        <v>38956</v>
      </c>
      <c r="C6" s="35">
        <f>'DOR Games'!AH5</f>
        <v>5.42</v>
      </c>
      <c r="F6" s="16">
        <v>38990</v>
      </c>
      <c r="G6" s="21" t="s">
        <v>180</v>
      </c>
      <c r="H6" s="21">
        <v>1</v>
      </c>
      <c r="L6" s="91"/>
      <c r="M6" s="92"/>
    </row>
    <row r="7" spans="1:14" x14ac:dyDescent="0.25">
      <c r="A7" s="66">
        <f>'DOR Games'!A6</f>
        <v>8219</v>
      </c>
      <c r="B7" s="16">
        <f>'DOR Games'!B6</f>
        <v>38957</v>
      </c>
      <c r="C7" s="35">
        <f>'DOR Games'!AH6</f>
        <v>0.25</v>
      </c>
      <c r="F7" s="16">
        <v>39034</v>
      </c>
      <c r="G7" s="21" t="s">
        <v>181</v>
      </c>
      <c r="H7" s="21">
        <v>1</v>
      </c>
    </row>
    <row r="8" spans="1:14" x14ac:dyDescent="0.25">
      <c r="A8" s="66">
        <f>'DOR Games'!A7</f>
        <v>8354</v>
      </c>
      <c r="B8" s="16">
        <f>'DOR Games'!B7</f>
        <v>38994</v>
      </c>
      <c r="C8" s="35">
        <f>'DOR Games'!AH7</f>
        <v>8.02</v>
      </c>
      <c r="F8" s="16">
        <v>39067</v>
      </c>
      <c r="G8" s="21" t="s">
        <v>182</v>
      </c>
      <c r="H8" s="21">
        <v>1</v>
      </c>
    </row>
    <row r="9" spans="1:14" x14ac:dyDescent="0.25">
      <c r="A9" s="66">
        <f>'DOR Games'!A8</f>
        <v>8457</v>
      </c>
      <c r="B9" s="16">
        <f>'DOR Games'!B8</f>
        <v>39016</v>
      </c>
      <c r="C9" s="35">
        <f>'DOR Games'!AH8</f>
        <v>24.48</v>
      </c>
      <c r="F9" s="16">
        <v>39110</v>
      </c>
      <c r="G9" s="21" t="s">
        <v>183</v>
      </c>
      <c r="H9" s="21">
        <v>1</v>
      </c>
    </row>
    <row r="10" spans="1:14" x14ac:dyDescent="0.25">
      <c r="A10" s="66">
        <f>'DOR Games'!A9</f>
        <v>8500</v>
      </c>
      <c r="B10" s="16">
        <f>'DOR Games'!B9</f>
        <v>39024</v>
      </c>
      <c r="C10" s="35">
        <f>'DOR Games'!AH9</f>
        <v>3.7199999999999998</v>
      </c>
      <c r="F10" s="16">
        <v>39133</v>
      </c>
      <c r="G10" s="21" t="s">
        <v>184</v>
      </c>
      <c r="H10" s="21">
        <v>2</v>
      </c>
    </row>
    <row r="11" spans="1:14" x14ac:dyDescent="0.25">
      <c r="A11" s="66">
        <f>'DOR Games'!A10</f>
        <v>8678</v>
      </c>
      <c r="B11" s="16">
        <f>'DOR Games'!B10</f>
        <v>39058</v>
      </c>
      <c r="C11" s="35">
        <f>'DOR Games'!AH10</f>
        <v>9.9600000000000009</v>
      </c>
      <c r="F11" s="16">
        <v>39164</v>
      </c>
      <c r="G11" s="21" t="s">
        <v>185</v>
      </c>
      <c r="H11" s="21">
        <v>2</v>
      </c>
    </row>
    <row r="12" spans="1:14" x14ac:dyDescent="0.25">
      <c r="A12" s="66">
        <f>'DOR Games'!A11</f>
        <v>8688</v>
      </c>
      <c r="B12" s="16">
        <f>'DOR Games'!B11</f>
        <v>39060</v>
      </c>
      <c r="C12" s="35">
        <f>'DOR Games'!AH11</f>
        <v>7.24</v>
      </c>
      <c r="F12" s="16">
        <v>39194</v>
      </c>
      <c r="G12" s="21" t="s">
        <v>186</v>
      </c>
      <c r="H12" s="21">
        <v>3</v>
      </c>
    </row>
    <row r="13" spans="1:14" x14ac:dyDescent="0.25">
      <c r="A13" s="66">
        <f>'DOR Games'!A12</f>
        <v>8845</v>
      </c>
      <c r="B13" s="16">
        <f>'DOR Games'!B12</f>
        <v>39105</v>
      </c>
      <c r="C13" s="35">
        <f>'DOR Games'!AH12</f>
        <v>9.84</v>
      </c>
      <c r="F13" s="16">
        <v>39222</v>
      </c>
      <c r="G13" s="21" t="s">
        <v>187</v>
      </c>
      <c r="H13" s="21">
        <v>3</v>
      </c>
    </row>
    <row r="14" spans="1:14" x14ac:dyDescent="0.25">
      <c r="A14" s="66">
        <f>'DOR Games'!A13</f>
        <v>8850</v>
      </c>
      <c r="B14" s="16">
        <f>'DOR Games'!B13</f>
        <v>39107</v>
      </c>
      <c r="C14" s="35">
        <f>'DOR Games'!AH13</f>
        <v>11</v>
      </c>
      <c r="F14" s="16">
        <v>39251</v>
      </c>
      <c r="G14" s="21" t="s">
        <v>188</v>
      </c>
      <c r="H14" s="21">
        <v>3</v>
      </c>
    </row>
    <row r="15" spans="1:14" x14ac:dyDescent="0.25">
      <c r="A15" s="66">
        <f>'DOR Games'!A14</f>
        <v>8957</v>
      </c>
      <c r="B15" s="16">
        <f>'DOR Games'!B14</f>
        <v>39126</v>
      </c>
      <c r="C15" s="35">
        <f>'DOR Games'!AH14</f>
        <v>1</v>
      </c>
      <c r="F15" s="16">
        <v>39285</v>
      </c>
      <c r="G15" s="21" t="s">
        <v>189</v>
      </c>
      <c r="H15" s="21">
        <v>3</v>
      </c>
    </row>
    <row r="16" spans="1:14" x14ac:dyDescent="0.25">
      <c r="A16" s="66">
        <f>'DOR Games'!A15</f>
        <v>9052</v>
      </c>
      <c r="B16" s="16">
        <f>'DOR Games'!B15</f>
        <v>39145</v>
      </c>
      <c r="C16" s="35">
        <f>'DOR Games'!AH15</f>
        <v>16.5</v>
      </c>
      <c r="F16" s="16">
        <v>39320</v>
      </c>
      <c r="G16" s="21" t="s">
        <v>190</v>
      </c>
      <c r="H16" s="21">
        <v>3</v>
      </c>
    </row>
    <row r="17" spans="1:8" x14ac:dyDescent="0.25">
      <c r="A17" s="66">
        <f>'DOR Games'!A16</f>
        <v>9084</v>
      </c>
      <c r="B17" s="16">
        <f>'DOR Games'!B16</f>
        <v>39156</v>
      </c>
      <c r="C17" s="35">
        <f>'DOR Games'!AH16</f>
        <v>2.64</v>
      </c>
      <c r="F17" s="16">
        <v>39344</v>
      </c>
      <c r="G17" s="21" t="s">
        <v>191</v>
      </c>
      <c r="H17" s="21">
        <v>3</v>
      </c>
    </row>
    <row r="18" spans="1:8" x14ac:dyDescent="0.25">
      <c r="A18" s="66">
        <f>'DOR Games'!A17</f>
        <v>9091</v>
      </c>
      <c r="B18" s="16">
        <f>'DOR Games'!B17</f>
        <v>39163</v>
      </c>
      <c r="C18" s="35">
        <f>'DOR Games'!AH17</f>
        <v>3.3</v>
      </c>
      <c r="F18" s="16">
        <v>39374</v>
      </c>
      <c r="G18" s="21" t="s">
        <v>192</v>
      </c>
      <c r="H18" s="21">
        <v>3</v>
      </c>
    </row>
    <row r="19" spans="1:8" x14ac:dyDescent="0.25">
      <c r="A19" s="66">
        <f>'DOR Games'!A18</f>
        <v>9196</v>
      </c>
      <c r="B19" s="16">
        <f>'DOR Games'!B18</f>
        <v>39185</v>
      </c>
      <c r="C19" s="35">
        <f>'DOR Games'!AH18</f>
        <v>4.3599999999999994</v>
      </c>
      <c r="F19" s="16">
        <v>39439</v>
      </c>
      <c r="G19" s="21" t="s">
        <v>193</v>
      </c>
      <c r="H19" s="21">
        <v>1</v>
      </c>
    </row>
    <row r="20" spans="1:8" x14ac:dyDescent="0.25">
      <c r="A20" s="66">
        <f>'DOR Games'!A19</f>
        <v>9198</v>
      </c>
      <c r="B20" s="16">
        <f>'DOR Games'!B19</f>
        <v>39185</v>
      </c>
      <c r="C20" s="35">
        <f>'DOR Games'!AH19</f>
        <v>7.72</v>
      </c>
      <c r="F20" s="16">
        <v>39440</v>
      </c>
      <c r="G20" s="21" t="s">
        <v>194</v>
      </c>
      <c r="H20" s="21">
        <v>15</v>
      </c>
    </row>
    <row r="21" spans="1:8" x14ac:dyDescent="0.25">
      <c r="A21" s="66">
        <f>'DOR Games'!A20</f>
        <v>9245</v>
      </c>
      <c r="B21" s="16">
        <f>'DOR Games'!B20</f>
        <v>39196</v>
      </c>
      <c r="C21" s="35">
        <f>'DOR Games'!AH20</f>
        <v>7.7</v>
      </c>
      <c r="F21" s="16">
        <v>39468</v>
      </c>
      <c r="G21" s="21" t="s">
        <v>195</v>
      </c>
      <c r="H21" s="21">
        <v>1</v>
      </c>
    </row>
    <row r="22" spans="1:8" x14ac:dyDescent="0.25">
      <c r="A22" s="66">
        <f>'DOR Games'!A21</f>
        <v>9252</v>
      </c>
      <c r="B22" s="16">
        <f>'DOR Games'!B21</f>
        <v>39197</v>
      </c>
      <c r="C22" s="35">
        <f>'DOR Games'!AH21</f>
        <v>6.2</v>
      </c>
      <c r="F22" s="16">
        <v>39496</v>
      </c>
      <c r="G22" s="21" t="s">
        <v>196</v>
      </c>
      <c r="H22" s="21">
        <v>1</v>
      </c>
    </row>
    <row r="23" spans="1:8" x14ac:dyDescent="0.25">
      <c r="A23" s="66">
        <f>'DOR Games'!A22</f>
        <v>9324</v>
      </c>
      <c r="B23" s="16">
        <f>'DOR Games'!B22</f>
        <v>39214</v>
      </c>
      <c r="C23" s="35">
        <f>'DOR Games'!AH22</f>
        <v>11.25</v>
      </c>
      <c r="F23" s="16">
        <v>39523</v>
      </c>
      <c r="G23" s="21" t="s">
        <v>197</v>
      </c>
      <c r="H23" s="21">
        <v>1</v>
      </c>
    </row>
    <row r="24" spans="1:8" x14ac:dyDescent="0.25">
      <c r="A24" s="66">
        <f>'DOR Games'!A23</f>
        <v>9352</v>
      </c>
      <c r="B24" s="16">
        <f>'DOR Games'!B23</f>
        <v>39224</v>
      </c>
      <c r="C24" s="35">
        <f>'DOR Games'!AH23</f>
        <v>5</v>
      </c>
      <c r="F24" s="16">
        <v>39557</v>
      </c>
      <c r="G24" s="21" t="s">
        <v>198</v>
      </c>
      <c r="H24" s="21">
        <v>2</v>
      </c>
    </row>
    <row r="25" spans="1:8" x14ac:dyDescent="0.25">
      <c r="A25" s="66">
        <f>'DOR Games'!A24</f>
        <v>9442</v>
      </c>
      <c r="B25" s="16">
        <f>'DOR Games'!B24</f>
        <v>39243</v>
      </c>
      <c r="C25" s="35">
        <f>'DOR Games'!AH24</f>
        <v>5.72</v>
      </c>
      <c r="F25" s="16">
        <v>39592</v>
      </c>
      <c r="G25" s="21" t="s">
        <v>199</v>
      </c>
      <c r="H25" s="21">
        <v>2</v>
      </c>
    </row>
    <row r="26" spans="1:8" x14ac:dyDescent="0.25">
      <c r="A26" s="66">
        <f>'DOR Games'!A25</f>
        <v>9535</v>
      </c>
      <c r="B26" s="16">
        <f>'DOR Games'!B25</f>
        <v>39265</v>
      </c>
      <c r="C26" s="35">
        <f>'DOR Games'!AH25</f>
        <v>4.8</v>
      </c>
      <c r="F26" s="16">
        <v>39628</v>
      </c>
      <c r="G26" s="21" t="s">
        <v>200</v>
      </c>
      <c r="H26" s="21">
        <v>2</v>
      </c>
    </row>
    <row r="27" spans="1:8" x14ac:dyDescent="0.25">
      <c r="A27" s="66">
        <f>'DOR Games'!A26</f>
        <v>9537</v>
      </c>
      <c r="B27" s="16">
        <f>'DOR Games'!B26</f>
        <v>39265</v>
      </c>
      <c r="C27" s="35">
        <f>'DOR Games'!AH26</f>
        <v>4.5</v>
      </c>
      <c r="F27" s="16">
        <v>39652</v>
      </c>
      <c r="G27" s="21" t="s">
        <v>201</v>
      </c>
      <c r="H27" s="21">
        <v>2</v>
      </c>
    </row>
    <row r="28" spans="1:8" x14ac:dyDescent="0.25">
      <c r="A28" s="66">
        <f>'DOR Games'!A27</f>
        <v>9591</v>
      </c>
      <c r="B28" s="16">
        <f>'DOR Games'!B27</f>
        <v>39277</v>
      </c>
      <c r="C28" s="35">
        <f>'DOR Games'!AH27</f>
        <v>6.72</v>
      </c>
      <c r="F28" s="16">
        <v>39679</v>
      </c>
      <c r="G28" s="21" t="s">
        <v>202</v>
      </c>
      <c r="H28" s="21">
        <v>2</v>
      </c>
    </row>
    <row r="29" spans="1:8" x14ac:dyDescent="0.25">
      <c r="A29" s="66">
        <f>'DOR Games'!A28</f>
        <v>9593</v>
      </c>
      <c r="B29" s="16">
        <f>'DOR Games'!B28</f>
        <v>39277</v>
      </c>
      <c r="C29" s="35">
        <f>'DOR Games'!AH28</f>
        <v>6.16</v>
      </c>
      <c r="F29" s="16">
        <v>39712</v>
      </c>
      <c r="G29" s="21" t="s">
        <v>203</v>
      </c>
      <c r="H29" s="21">
        <v>2</v>
      </c>
    </row>
    <row r="30" spans="1:8" x14ac:dyDescent="0.25">
      <c r="A30" s="66">
        <f>'DOR Games'!A29</f>
        <v>9604</v>
      </c>
      <c r="B30" s="16">
        <f>'DOR Games'!B29</f>
        <v>39279</v>
      </c>
      <c r="C30" s="35">
        <f>'DOR Games'!AH29</f>
        <v>10.34</v>
      </c>
      <c r="F30" s="16">
        <v>39740</v>
      </c>
      <c r="G30" s="21" t="s">
        <v>204</v>
      </c>
      <c r="H30" s="21">
        <v>2</v>
      </c>
    </row>
    <row r="31" spans="1:8" x14ac:dyDescent="0.25">
      <c r="A31" s="66">
        <f>'DOR Games'!A30</f>
        <v>9635</v>
      </c>
      <c r="B31" s="16">
        <f>'DOR Games'!B30</f>
        <v>39288</v>
      </c>
      <c r="C31" s="35">
        <f>'DOR Games'!AH30</f>
        <v>10.36</v>
      </c>
      <c r="F31" s="16">
        <v>39776</v>
      </c>
      <c r="G31" s="21" t="s">
        <v>205</v>
      </c>
      <c r="H31" s="21">
        <v>2</v>
      </c>
    </row>
    <row r="32" spans="1:8" x14ac:dyDescent="0.25">
      <c r="A32" s="66">
        <f>'DOR Games'!A31</f>
        <v>9845</v>
      </c>
      <c r="B32" s="16">
        <f>'DOR Games'!B31</f>
        <v>39338</v>
      </c>
      <c r="C32" s="35">
        <f>'DOR Games'!AH31</f>
        <v>10.56</v>
      </c>
      <c r="F32" s="16">
        <v>39801</v>
      </c>
      <c r="G32" s="21" t="s">
        <v>206</v>
      </c>
      <c r="H32" s="21">
        <v>2</v>
      </c>
    </row>
    <row r="33" spans="1:8" x14ac:dyDescent="0.25">
      <c r="A33" s="66">
        <f>'DOR Games'!A32</f>
        <v>9850</v>
      </c>
      <c r="B33" s="16">
        <f>'DOR Games'!B32</f>
        <v>39340</v>
      </c>
      <c r="C33" s="35">
        <f>'DOR Games'!AH32</f>
        <v>11.08</v>
      </c>
      <c r="F33" s="16">
        <v>39830</v>
      </c>
      <c r="G33" s="21" t="s">
        <v>207</v>
      </c>
      <c r="H33" s="21">
        <v>2</v>
      </c>
    </row>
    <row r="34" spans="1:8" x14ac:dyDescent="0.25">
      <c r="A34" s="66">
        <f>'DOR Games'!A33</f>
        <v>9869</v>
      </c>
      <c r="B34" s="16">
        <f>'DOR Games'!B33</f>
        <v>39342</v>
      </c>
      <c r="C34" s="35">
        <f>'DOR Games'!AH33</f>
        <v>11.66</v>
      </c>
      <c r="F34" s="16">
        <v>39868</v>
      </c>
      <c r="G34" s="21" t="s">
        <v>208</v>
      </c>
      <c r="H34" s="21">
        <v>6</v>
      </c>
    </row>
    <row r="35" spans="1:8" x14ac:dyDescent="0.25">
      <c r="A35" s="66">
        <f>'DOR Games'!A34</f>
        <v>9963</v>
      </c>
      <c r="B35" s="16">
        <f>'DOR Games'!B34</f>
        <v>39367</v>
      </c>
      <c r="C35" s="35">
        <f>'DOR Games'!AH34</f>
        <v>4.62</v>
      </c>
      <c r="F35" s="16">
        <v>39905</v>
      </c>
      <c r="G35" s="21" t="s">
        <v>209</v>
      </c>
      <c r="H35" s="21">
        <v>6</v>
      </c>
    </row>
    <row r="36" spans="1:8" x14ac:dyDescent="0.25">
      <c r="A36" s="66">
        <f>'DOR Games'!A35</f>
        <v>10013</v>
      </c>
      <c r="B36" s="16">
        <f>'DOR Games'!B35</f>
        <v>39382</v>
      </c>
      <c r="C36" s="35">
        <f>'DOR Games'!AH35</f>
        <v>12.2</v>
      </c>
      <c r="F36" s="16">
        <v>39933</v>
      </c>
      <c r="G36" s="21" t="s">
        <v>210</v>
      </c>
      <c r="H36" s="21">
        <v>7</v>
      </c>
    </row>
    <row r="37" spans="1:8" x14ac:dyDescent="0.25">
      <c r="A37" s="66">
        <f>'DOR Games'!A36</f>
        <v>10136</v>
      </c>
      <c r="B37" s="16">
        <f>'DOR Games'!B36</f>
        <v>39410</v>
      </c>
      <c r="C37" s="35">
        <f>'DOR Games'!AH36</f>
        <v>8.8000000000000007</v>
      </c>
      <c r="F37" s="16">
        <v>39993</v>
      </c>
      <c r="G37" s="21" t="s">
        <v>211</v>
      </c>
      <c r="H37" s="21">
        <v>8</v>
      </c>
    </row>
    <row r="38" spans="1:8" x14ac:dyDescent="0.25">
      <c r="A38" s="66">
        <f>'DOR Games'!A37</f>
        <v>10351</v>
      </c>
      <c r="B38" s="16">
        <f>'DOR Games'!B37</f>
        <v>39461</v>
      </c>
      <c r="C38" s="35">
        <f>'DOR Games'!AH37</f>
        <v>4.9000000000000004</v>
      </c>
      <c r="F38" s="16">
        <v>40032</v>
      </c>
      <c r="G38" s="21" t="s">
        <v>212</v>
      </c>
      <c r="H38" s="21">
        <v>7</v>
      </c>
    </row>
    <row r="39" spans="1:8" x14ac:dyDescent="0.25">
      <c r="A39" s="66">
        <f>'DOR Games'!A38</f>
        <v>10510</v>
      </c>
      <c r="B39" s="16">
        <f>'DOR Games'!B38</f>
        <v>39494</v>
      </c>
      <c r="C39" s="35">
        <f>'DOR Games'!AH38</f>
        <v>44.94</v>
      </c>
      <c r="F39" s="16">
        <v>40087</v>
      </c>
      <c r="G39" s="21" t="s">
        <v>213</v>
      </c>
      <c r="H39" s="21">
        <v>7</v>
      </c>
    </row>
    <row r="40" spans="1:8" x14ac:dyDescent="0.25">
      <c r="A40" s="66">
        <f>'DOR Games'!A39</f>
        <v>10535</v>
      </c>
      <c r="B40" s="16">
        <f>'DOR Games'!B39</f>
        <v>39500</v>
      </c>
      <c r="C40" s="35">
        <f>'DOR Games'!AH39</f>
        <v>10.1</v>
      </c>
      <c r="F40" s="16">
        <v>40156</v>
      </c>
      <c r="G40" s="21" t="s">
        <v>214</v>
      </c>
      <c r="H40" s="21">
        <v>9</v>
      </c>
    </row>
    <row r="41" spans="1:8" x14ac:dyDescent="0.25">
      <c r="A41" s="66">
        <f>'DOR Games'!A40</f>
        <v>10603</v>
      </c>
      <c r="B41" s="16">
        <f>'DOR Games'!B40</f>
        <v>39510</v>
      </c>
      <c r="C41" s="35">
        <f>'DOR Games'!AH40</f>
        <v>8.2800000000000011</v>
      </c>
      <c r="F41" s="16">
        <v>40170</v>
      </c>
      <c r="G41" s="21" t="s">
        <v>215</v>
      </c>
      <c r="H41" s="21">
        <v>7</v>
      </c>
    </row>
    <row r="42" spans="1:8" x14ac:dyDescent="0.25">
      <c r="A42" s="66">
        <f>'DOR Games'!A41</f>
        <v>11005</v>
      </c>
      <c r="B42" s="16">
        <f>'DOR Games'!B41</f>
        <v>39607</v>
      </c>
      <c r="C42" s="35">
        <f>'DOR Games'!AH41</f>
        <v>8.4</v>
      </c>
      <c r="F42" s="16">
        <v>40212</v>
      </c>
      <c r="G42" s="21" t="s">
        <v>216</v>
      </c>
      <c r="H42" s="21">
        <v>7</v>
      </c>
    </row>
    <row r="43" spans="1:8" x14ac:dyDescent="0.25">
      <c r="A43" s="66">
        <f>'DOR Games'!A42</f>
        <v>11506</v>
      </c>
      <c r="B43" s="16">
        <f>'DOR Games'!B42</f>
        <v>39732</v>
      </c>
      <c r="C43" s="35">
        <f>'DOR Games'!AH42</f>
        <v>13</v>
      </c>
      <c r="F43" s="16">
        <v>40308</v>
      </c>
      <c r="G43" s="21" t="s">
        <v>217</v>
      </c>
      <c r="H43" s="21">
        <v>10</v>
      </c>
    </row>
    <row r="44" spans="1:8" x14ac:dyDescent="0.25">
      <c r="A44" s="66">
        <f>'DOR Games'!A43</f>
        <v>12127</v>
      </c>
      <c r="B44" s="16">
        <f>'DOR Games'!B43</f>
        <v>39876</v>
      </c>
      <c r="C44" s="35">
        <f>'DOR Games'!AH43</f>
        <v>7.16</v>
      </c>
      <c r="F44" s="16">
        <v>40328</v>
      </c>
      <c r="G44" s="21" t="s">
        <v>218</v>
      </c>
      <c r="H44" s="21">
        <v>8</v>
      </c>
    </row>
    <row r="45" spans="1:8" x14ac:dyDescent="0.25">
      <c r="A45" s="66">
        <f>'DOR Games'!A44</f>
        <v>12174</v>
      </c>
      <c r="B45" s="16">
        <f>'DOR Games'!B44</f>
        <v>39887</v>
      </c>
      <c r="C45" s="35">
        <f>'DOR Games'!AH44</f>
        <v>9.1199999999999992</v>
      </c>
      <c r="F45" s="16">
        <v>40377</v>
      </c>
      <c r="G45" s="21" t="s">
        <v>219</v>
      </c>
      <c r="H45" s="21">
        <v>8</v>
      </c>
    </row>
    <row r="46" spans="1:8" x14ac:dyDescent="0.25">
      <c r="A46" s="66">
        <f>'DOR Games'!A45</f>
        <v>12195</v>
      </c>
      <c r="B46" s="16">
        <f>'DOR Games'!B45</f>
        <v>39894</v>
      </c>
      <c r="C46" s="35">
        <f>'DOR Games'!AH45</f>
        <v>2.75</v>
      </c>
      <c r="F46" s="16">
        <v>40384</v>
      </c>
      <c r="G46" s="21" t="s">
        <v>220</v>
      </c>
      <c r="H46" s="21">
        <v>8</v>
      </c>
    </row>
    <row r="47" spans="1:8" x14ac:dyDescent="0.25">
      <c r="A47" s="66">
        <f>'DOR Games'!A46</f>
        <v>12238</v>
      </c>
      <c r="B47" s="16">
        <f>'DOR Games'!B46</f>
        <v>39903</v>
      </c>
      <c r="C47" s="35">
        <f>'DOR Games'!AH46</f>
        <v>5.2</v>
      </c>
      <c r="F47" s="16">
        <v>40426</v>
      </c>
      <c r="G47" s="21" t="s">
        <v>221</v>
      </c>
      <c r="H47" s="21">
        <v>8</v>
      </c>
    </row>
    <row r="48" spans="1:8" x14ac:dyDescent="0.25">
      <c r="A48" s="66">
        <f>'DOR Games'!A47</f>
        <v>12341</v>
      </c>
      <c r="B48" s="16">
        <f>'DOR Games'!B47</f>
        <v>39933</v>
      </c>
      <c r="C48" s="35">
        <f>'DOR Games'!AH47</f>
        <v>5.2</v>
      </c>
      <c r="F48" s="16">
        <v>40471</v>
      </c>
      <c r="G48" s="21" t="s">
        <v>222</v>
      </c>
      <c r="H48" s="21">
        <v>8</v>
      </c>
    </row>
    <row r="49" spans="1:8" x14ac:dyDescent="0.25">
      <c r="A49" s="66">
        <f>'DOR Games'!A48</f>
        <v>12607</v>
      </c>
      <c r="B49" s="16">
        <f>'DOR Games'!B48</f>
        <v>40003</v>
      </c>
      <c r="C49" s="35">
        <f>'DOR Games'!AH48</f>
        <v>1</v>
      </c>
      <c r="F49" s="16">
        <v>40529</v>
      </c>
      <c r="G49" s="21" t="s">
        <v>223</v>
      </c>
      <c r="H49" s="21">
        <v>7</v>
      </c>
    </row>
    <row r="50" spans="1:8" x14ac:dyDescent="0.25">
      <c r="A50" s="66">
        <f>'DOR Games'!A49</f>
        <v>12608</v>
      </c>
      <c r="B50" s="16">
        <f>'DOR Games'!B49</f>
        <v>40003</v>
      </c>
      <c r="C50" s="35">
        <f>'DOR Games'!AH49</f>
        <v>9.9600000000000009</v>
      </c>
      <c r="F50" s="16">
        <v>40563</v>
      </c>
      <c r="G50" s="21" t="s">
        <v>224</v>
      </c>
      <c r="H50" s="21">
        <v>8</v>
      </c>
    </row>
    <row r="51" spans="1:8" x14ac:dyDescent="0.25">
      <c r="A51" s="66">
        <f>'DOR Games'!A50</f>
        <v>12780</v>
      </c>
      <c r="B51" s="16">
        <f>'DOR Games'!B50</f>
        <v>40040</v>
      </c>
      <c r="C51" s="35">
        <f>'DOR Games'!AH50</f>
        <v>6.32</v>
      </c>
      <c r="F51" s="16">
        <v>40583</v>
      </c>
      <c r="G51" s="21" t="s">
        <v>225</v>
      </c>
      <c r="H51" s="21">
        <v>9</v>
      </c>
    </row>
    <row r="52" spans="1:8" x14ac:dyDescent="0.25">
      <c r="A52" s="66">
        <f>'DOR Games'!A51</f>
        <v>12782</v>
      </c>
      <c r="B52" s="16">
        <f>'DOR Games'!B51</f>
        <v>40040</v>
      </c>
      <c r="C52" s="35">
        <f>'DOR Games'!AH51</f>
        <v>5.48</v>
      </c>
      <c r="F52" s="16">
        <v>40632</v>
      </c>
      <c r="G52" s="21" t="s">
        <v>226</v>
      </c>
      <c r="H52" s="21">
        <v>7</v>
      </c>
    </row>
    <row r="53" spans="1:8" x14ac:dyDescent="0.25">
      <c r="A53" s="66">
        <f>'DOR Games'!A52</f>
        <v>13046</v>
      </c>
      <c r="B53" s="16">
        <f>'DOR Games'!B52</f>
        <v>40121</v>
      </c>
      <c r="C53" s="35">
        <f>'DOR Games'!AH52</f>
        <v>1.25</v>
      </c>
      <c r="F53" s="16">
        <v>40709</v>
      </c>
      <c r="G53" s="21" t="s">
        <v>227</v>
      </c>
      <c r="H53" s="21">
        <v>7</v>
      </c>
    </row>
    <row r="54" spans="1:8" x14ac:dyDescent="0.25">
      <c r="A54" s="66">
        <f>'DOR Games'!A53</f>
        <v>13271</v>
      </c>
      <c r="B54" s="16">
        <f>'DOR Games'!B53</f>
        <v>40181</v>
      </c>
      <c r="C54" s="35">
        <f>'DOR Games'!AH53</f>
        <v>11.25</v>
      </c>
      <c r="F54" s="16">
        <v>40709</v>
      </c>
      <c r="G54" s="21" t="s">
        <v>228</v>
      </c>
      <c r="H54" s="21">
        <v>7</v>
      </c>
    </row>
    <row r="55" spans="1:8" x14ac:dyDescent="0.25">
      <c r="A55" s="66">
        <f>'DOR Games'!A54</f>
        <v>13552</v>
      </c>
      <c r="B55" s="16">
        <f>'DOR Games'!B54</f>
        <v>40241</v>
      </c>
      <c r="C55" s="35">
        <f>'DOR Games'!AH54</f>
        <v>16.600000000000001</v>
      </c>
      <c r="F55" s="16">
        <v>40709</v>
      </c>
      <c r="G55" s="21" t="s">
        <v>229</v>
      </c>
      <c r="H55" s="21">
        <v>7</v>
      </c>
    </row>
    <row r="56" spans="1:8" x14ac:dyDescent="0.25">
      <c r="A56" s="66">
        <f>'DOR Games'!A55</f>
        <v>13553</v>
      </c>
      <c r="B56" s="16">
        <f>'DOR Games'!B55</f>
        <v>40241</v>
      </c>
      <c r="C56" s="35">
        <f>'DOR Games'!AH55</f>
        <v>15.84</v>
      </c>
      <c r="F56" s="16">
        <v>40785</v>
      </c>
      <c r="G56" s="21" t="s">
        <v>230</v>
      </c>
      <c r="H56" s="21">
        <v>8</v>
      </c>
    </row>
    <row r="57" spans="1:8" x14ac:dyDescent="0.25">
      <c r="A57" s="66">
        <f>'DOR Games'!A56</f>
        <v>13555</v>
      </c>
      <c r="B57" s="16">
        <f>'DOR Games'!B56</f>
        <v>40241</v>
      </c>
      <c r="C57" s="35">
        <f>'DOR Games'!AH56</f>
        <v>11.5</v>
      </c>
      <c r="F57" s="16">
        <v>40785</v>
      </c>
      <c r="G57" s="21" t="s">
        <v>231</v>
      </c>
      <c r="H57" s="21">
        <v>7</v>
      </c>
    </row>
    <row r="58" spans="1:8" x14ac:dyDescent="0.25">
      <c r="A58" s="66">
        <f>'DOR Games'!A57</f>
        <v>13803</v>
      </c>
      <c r="B58" s="16">
        <f>'DOR Games'!B57</f>
        <v>40305</v>
      </c>
      <c r="C58" s="35">
        <f>'DOR Games'!AH57</f>
        <v>1.92</v>
      </c>
      <c r="F58" s="16">
        <v>40785</v>
      </c>
      <c r="G58" s="21" t="s">
        <v>232</v>
      </c>
      <c r="H58" s="21">
        <v>7</v>
      </c>
    </row>
    <row r="59" spans="1:8" x14ac:dyDescent="0.25">
      <c r="A59" s="66">
        <f>'DOR Games'!A58</f>
        <v>14144</v>
      </c>
      <c r="B59" s="16">
        <f>'DOR Games'!B58</f>
        <v>40393</v>
      </c>
      <c r="C59" s="35">
        <f>'DOR Games'!AH58</f>
        <v>7.5</v>
      </c>
      <c r="F59" s="16">
        <v>40785</v>
      </c>
      <c r="G59" s="21" t="s">
        <v>233</v>
      </c>
      <c r="H59" s="21">
        <v>1</v>
      </c>
    </row>
    <row r="60" spans="1:8" x14ac:dyDescent="0.25">
      <c r="A60" s="66">
        <f>'DOR Games'!A59</f>
        <v>14178</v>
      </c>
      <c r="B60" s="16">
        <f>'DOR Games'!B59</f>
        <v>40405</v>
      </c>
      <c r="C60" s="35">
        <f>'DOR Games'!AH59</f>
        <v>6.72</v>
      </c>
      <c r="F60" s="16">
        <v>40846</v>
      </c>
      <c r="G60" s="21" t="s">
        <v>234</v>
      </c>
      <c r="H60" s="21">
        <v>8</v>
      </c>
    </row>
    <row r="61" spans="1:8" x14ac:dyDescent="0.25">
      <c r="A61" s="66">
        <f>'DOR Games'!A60</f>
        <v>14440</v>
      </c>
      <c r="B61" s="16">
        <f>'DOR Games'!B60</f>
        <v>40493</v>
      </c>
      <c r="C61" s="35">
        <f>'DOR Games'!AH60</f>
        <v>3.96</v>
      </c>
      <c r="F61" s="16">
        <v>40846</v>
      </c>
      <c r="G61" s="21" t="s">
        <v>235</v>
      </c>
      <c r="H61" s="21">
        <v>8</v>
      </c>
    </row>
    <row r="62" spans="1:8" x14ac:dyDescent="0.25">
      <c r="A62" s="66">
        <f>'DOR Games'!A61</f>
        <v>14472</v>
      </c>
      <c r="B62" s="16">
        <f>'DOR Games'!B61</f>
        <v>40505</v>
      </c>
      <c r="C62" s="35">
        <f>'DOR Games'!AH61</f>
        <v>11.64</v>
      </c>
      <c r="F62" s="16">
        <v>40881</v>
      </c>
      <c r="G62" s="21" t="s">
        <v>236</v>
      </c>
      <c r="H62" s="21">
        <v>8</v>
      </c>
    </row>
    <row r="63" spans="1:8" x14ac:dyDescent="0.25">
      <c r="A63" s="66">
        <f>'DOR Games'!A62</f>
        <v>14477</v>
      </c>
      <c r="B63" s="16">
        <f>'DOR Games'!B62</f>
        <v>40509</v>
      </c>
      <c r="C63" s="35">
        <f>'DOR Games'!AH62</f>
        <v>6.88</v>
      </c>
      <c r="F63" s="16">
        <v>40905</v>
      </c>
      <c r="G63" s="21" t="s">
        <v>237</v>
      </c>
      <c r="H63" s="21">
        <v>8</v>
      </c>
    </row>
    <row r="64" spans="1:8" x14ac:dyDescent="0.25">
      <c r="A64" s="66">
        <f>'DOR Games'!A63</f>
        <v>14724</v>
      </c>
      <c r="B64" s="16">
        <f>'DOR Games'!B63</f>
        <v>40591</v>
      </c>
      <c r="C64" s="35">
        <f>'DOR Games'!AH63</f>
        <v>8.2800000000000011</v>
      </c>
      <c r="F64" s="16">
        <v>40927</v>
      </c>
      <c r="G64" s="21" t="s">
        <v>238</v>
      </c>
      <c r="H64" s="21">
        <v>8</v>
      </c>
    </row>
    <row r="65" spans="1:8" x14ac:dyDescent="0.25">
      <c r="A65" s="66">
        <f>'DOR Games'!A64</f>
        <v>15031</v>
      </c>
      <c r="B65" s="16">
        <f>'DOR Games'!B64</f>
        <v>40670</v>
      </c>
      <c r="C65" s="35">
        <f>'DOR Games'!AH64</f>
        <v>12.76</v>
      </c>
      <c r="F65" s="16">
        <v>40931</v>
      </c>
      <c r="G65" s="21" t="s">
        <v>239</v>
      </c>
      <c r="H65" s="21">
        <v>10</v>
      </c>
    </row>
    <row r="66" spans="1:8" x14ac:dyDescent="0.25">
      <c r="A66" s="66">
        <f>'DOR Games'!A65</f>
        <v>15038</v>
      </c>
      <c r="B66" s="16">
        <f>'DOR Games'!B65</f>
        <v>40673</v>
      </c>
      <c r="C66" s="35">
        <f>'DOR Games'!AH65</f>
        <v>9.9600000000000009</v>
      </c>
      <c r="F66" s="16">
        <v>40959</v>
      </c>
      <c r="G66" s="21" t="s">
        <v>240</v>
      </c>
      <c r="H66" s="21">
        <v>2</v>
      </c>
    </row>
    <row r="67" spans="1:8" x14ac:dyDescent="0.25">
      <c r="A67" s="66">
        <f>'DOR Games'!A66</f>
        <v>15095</v>
      </c>
      <c r="B67" s="16">
        <f>'DOR Games'!B66</f>
        <v>40693</v>
      </c>
      <c r="C67" s="35">
        <f>'DOR Games'!AH66</f>
        <v>5.9399999999999995</v>
      </c>
      <c r="F67" s="16">
        <v>40990</v>
      </c>
      <c r="G67" s="21" t="s">
        <v>241</v>
      </c>
      <c r="H67" s="21">
        <v>1</v>
      </c>
    </row>
    <row r="68" spans="1:8" x14ac:dyDescent="0.25">
      <c r="A68" s="66">
        <f>'DOR Games'!A67</f>
        <v>15103</v>
      </c>
      <c r="B68" s="16">
        <f>'DOR Games'!B67</f>
        <v>40695</v>
      </c>
      <c r="C68" s="35">
        <f>'DOR Games'!AH67</f>
        <v>15.84</v>
      </c>
      <c r="F68" s="16">
        <v>41021</v>
      </c>
      <c r="G68" s="21" t="s">
        <v>242</v>
      </c>
      <c r="H68" s="21">
        <v>2</v>
      </c>
    </row>
    <row r="69" spans="1:8" x14ac:dyDescent="0.25">
      <c r="A69" s="66">
        <f>'DOR Games'!A68</f>
        <v>15344</v>
      </c>
      <c r="B69" s="16">
        <f>'DOR Games'!B68</f>
        <v>40747</v>
      </c>
      <c r="C69" s="35">
        <f>'DOR Games'!AH68</f>
        <v>9.24</v>
      </c>
      <c r="F69" s="16">
        <v>41049</v>
      </c>
      <c r="G69" s="21" t="s">
        <v>243</v>
      </c>
      <c r="H69" s="21">
        <v>2</v>
      </c>
    </row>
    <row r="70" spans="1:8" x14ac:dyDescent="0.25">
      <c r="A70" s="66">
        <f>'DOR Games'!A69</f>
        <v>15849</v>
      </c>
      <c r="B70" s="16">
        <f>'DOR Games'!B69</f>
        <v>40887</v>
      </c>
      <c r="C70" s="35">
        <f>'DOR Games'!AH69</f>
        <v>19.759999999999998</v>
      </c>
      <c r="F70" s="16">
        <v>41084</v>
      </c>
      <c r="G70" s="21" t="s">
        <v>244</v>
      </c>
      <c r="H70" s="21">
        <v>2</v>
      </c>
    </row>
    <row r="71" spans="1:8" x14ac:dyDescent="0.25">
      <c r="A71" s="66">
        <f>'DOR Games'!A70</f>
        <v>15880</v>
      </c>
      <c r="B71" s="16">
        <f>'DOR Games'!B70</f>
        <v>40899</v>
      </c>
      <c r="C71" s="35">
        <f>'DOR Games'!AH70</f>
        <v>2.64</v>
      </c>
      <c r="F71" s="16">
        <v>41111</v>
      </c>
      <c r="G71" s="21" t="s">
        <v>244</v>
      </c>
      <c r="H71" s="21">
        <v>2</v>
      </c>
    </row>
    <row r="72" spans="1:8" x14ac:dyDescent="0.25">
      <c r="A72" s="66">
        <f>'DOR Games'!A71</f>
        <v>16050</v>
      </c>
      <c r="B72" s="16">
        <f>'DOR Games'!B71</f>
        <v>40946</v>
      </c>
      <c r="C72" s="35">
        <f>'DOR Games'!AH71</f>
        <v>4.92</v>
      </c>
      <c r="F72" s="16">
        <v>41146</v>
      </c>
      <c r="G72" s="21" t="s">
        <v>245</v>
      </c>
      <c r="H72" s="21">
        <v>2</v>
      </c>
    </row>
    <row r="73" spans="1:8" x14ac:dyDescent="0.25">
      <c r="A73" s="66">
        <f>'DOR Games'!A72</f>
        <v>16165</v>
      </c>
      <c r="B73" s="16">
        <f>'DOR Games'!B72</f>
        <v>40985</v>
      </c>
      <c r="C73" s="35">
        <f>'DOR Games'!AH72</f>
        <v>9.9600000000000009</v>
      </c>
      <c r="F73" s="16">
        <v>41174</v>
      </c>
      <c r="G73" s="21" t="s">
        <v>246</v>
      </c>
      <c r="H73" s="21">
        <v>2</v>
      </c>
    </row>
    <row r="74" spans="1:8" x14ac:dyDescent="0.25">
      <c r="A74" s="66">
        <f>'DOR Games'!A73</f>
        <v>17019</v>
      </c>
      <c r="B74" s="16">
        <f>'DOR Games'!B73</f>
        <v>41282</v>
      </c>
      <c r="C74" s="35">
        <f>'DOR Games'!AH73</f>
        <v>17.8</v>
      </c>
      <c r="F74" s="16">
        <v>41204</v>
      </c>
      <c r="G74" s="21" t="s">
        <v>247</v>
      </c>
      <c r="H74" s="21">
        <v>2</v>
      </c>
    </row>
    <row r="75" spans="1:8" x14ac:dyDescent="0.25">
      <c r="A75" s="66">
        <f>'DOR Games'!A74</f>
        <v>17150</v>
      </c>
      <c r="B75" s="16">
        <f>'DOR Games'!B74</f>
        <v>41322</v>
      </c>
      <c r="C75" s="35">
        <f>'DOR Games'!AH74</f>
        <v>6.72</v>
      </c>
      <c r="F75" s="16">
        <v>41239</v>
      </c>
      <c r="G75" s="21" t="s">
        <v>248</v>
      </c>
      <c r="H75" s="21">
        <v>2</v>
      </c>
    </row>
    <row r="76" spans="1:8" x14ac:dyDescent="0.25">
      <c r="A76" s="66">
        <f>'DOR Games'!A75</f>
        <v>17468</v>
      </c>
      <c r="B76" s="16">
        <f>'DOR Games'!B75</f>
        <v>41441</v>
      </c>
      <c r="C76" s="35">
        <f>'DOR Games'!AH75</f>
        <v>4.92</v>
      </c>
      <c r="F76" s="16">
        <v>41268</v>
      </c>
      <c r="G76" s="21" t="s">
        <v>249</v>
      </c>
      <c r="H76" s="21">
        <v>2</v>
      </c>
    </row>
    <row r="77" spans="1:8" x14ac:dyDescent="0.25">
      <c r="A77" s="66">
        <f>'DOR Games'!A76</f>
        <v>17615</v>
      </c>
      <c r="B77" s="16">
        <f>'DOR Games'!B76</f>
        <v>41489</v>
      </c>
      <c r="C77" s="35">
        <f>'DOR Games'!AH76</f>
        <v>8</v>
      </c>
      <c r="F77" s="16">
        <v>41298</v>
      </c>
      <c r="G77" s="21" t="s">
        <v>250</v>
      </c>
      <c r="H77" s="21">
        <v>4</v>
      </c>
    </row>
    <row r="78" spans="1:8" x14ac:dyDescent="0.25">
      <c r="A78" s="66">
        <f>'DOR Games'!A77</f>
        <v>17848</v>
      </c>
      <c r="B78" s="16">
        <f>'DOR Games'!B77</f>
        <v>41600</v>
      </c>
      <c r="C78" s="35">
        <f>'DOR Games'!AH77</f>
        <v>3.24</v>
      </c>
      <c r="F78" s="16">
        <v>41328</v>
      </c>
      <c r="G78" s="21" t="s">
        <v>251</v>
      </c>
      <c r="H78" s="21">
        <v>2</v>
      </c>
    </row>
    <row r="79" spans="1:8" x14ac:dyDescent="0.25">
      <c r="A79" s="66">
        <f>'DOR Games'!A78</f>
        <v>17997</v>
      </c>
      <c r="B79" s="16">
        <f>'DOR Games'!B78</f>
        <v>41673</v>
      </c>
      <c r="C79" s="35">
        <f>'DOR Games'!AH78</f>
        <v>23.75</v>
      </c>
      <c r="F79" s="16">
        <v>41359</v>
      </c>
      <c r="G79" s="21" t="s">
        <v>252</v>
      </c>
      <c r="H79" s="21">
        <v>9</v>
      </c>
    </row>
    <row r="80" spans="1:8" x14ac:dyDescent="0.25">
      <c r="A80" s="66">
        <f>'DOR Games'!A79</f>
        <v>18274</v>
      </c>
      <c r="B80" s="16">
        <f>'DOR Games'!B79</f>
        <v>41804</v>
      </c>
      <c r="C80" s="35">
        <f>'DOR Games'!AH79</f>
        <v>26.2</v>
      </c>
      <c r="F80" s="16">
        <v>41420</v>
      </c>
      <c r="G80" s="21" t="s">
        <v>253</v>
      </c>
      <c r="H80" s="21">
        <v>8</v>
      </c>
    </row>
    <row r="81" spans="1:8" x14ac:dyDescent="0.25">
      <c r="A81" s="66">
        <f>'DOR Games'!A80</f>
        <v>19162</v>
      </c>
      <c r="B81" s="16">
        <f>'DOR Games'!B80</f>
        <v>42583</v>
      </c>
      <c r="C81" s="35">
        <f>'DOR Games'!AH80</f>
        <v>10.8</v>
      </c>
      <c r="F81" s="16">
        <v>41448</v>
      </c>
      <c r="G81" s="21" t="s">
        <v>254</v>
      </c>
      <c r="H81" s="21">
        <v>8</v>
      </c>
    </row>
    <row r="82" spans="1:8" x14ac:dyDescent="0.25">
      <c r="A82" s="66">
        <f>'DOR Games'!A81</f>
        <v>19204</v>
      </c>
      <c r="B82" s="16">
        <f>'DOR Games'!B81</f>
        <v>42644</v>
      </c>
      <c r="C82" s="35">
        <f>'DOR Games'!AH81</f>
        <v>17.25</v>
      </c>
      <c r="F82" s="16">
        <v>41541</v>
      </c>
      <c r="G82" s="21" t="s">
        <v>255</v>
      </c>
      <c r="H82" s="21">
        <v>13</v>
      </c>
    </row>
    <row r="83" spans="1:8" x14ac:dyDescent="0.25">
      <c r="A83" s="66">
        <f>'DOR Games'!A82</f>
        <v>19473</v>
      </c>
      <c r="B83" s="16">
        <f>'DOR Games'!B82</f>
        <v>43105</v>
      </c>
      <c r="C83" s="35">
        <f>'DOR Games'!AH82</f>
        <v>9.1199999999999992</v>
      </c>
      <c r="F83" s="16">
        <v>41541</v>
      </c>
      <c r="G83" s="21" t="s">
        <v>256</v>
      </c>
      <c r="H83" s="21">
        <v>7</v>
      </c>
    </row>
    <row r="84" spans="1:8" x14ac:dyDescent="0.25">
      <c r="A84" s="66">
        <f>'DOR Games'!A83</f>
        <v>19478</v>
      </c>
      <c r="B84" s="16">
        <f>'DOR Games'!B83</f>
        <v>43113</v>
      </c>
      <c r="C84" s="35">
        <f>'DOR Games'!AH83</f>
        <v>21.44</v>
      </c>
      <c r="F84" s="16">
        <v>41541</v>
      </c>
      <c r="G84" s="21" t="s">
        <v>257</v>
      </c>
      <c r="H84" s="21">
        <v>7</v>
      </c>
    </row>
    <row r="85" spans="1:8" x14ac:dyDescent="0.25">
      <c r="A85" s="66">
        <f>'DOR Games'!A84</f>
        <v>19654</v>
      </c>
      <c r="B85" s="16">
        <f>'DOR Games'!B84</f>
        <v>43347</v>
      </c>
      <c r="C85" s="35">
        <f>'DOR Games'!AH84</f>
        <v>18.64</v>
      </c>
      <c r="F85" s="16">
        <v>41570</v>
      </c>
      <c r="G85" s="21" t="s">
        <v>258</v>
      </c>
      <c r="H85" s="21">
        <v>7</v>
      </c>
    </row>
    <row r="86" spans="1:8" x14ac:dyDescent="0.25">
      <c r="A86" s="66">
        <f>'DOR Games'!A85</f>
        <v>19865</v>
      </c>
      <c r="B86" s="16">
        <f>'DOR Games'!B85</f>
        <v>43598</v>
      </c>
      <c r="C86" s="35">
        <f>'DOR Games'!AH85</f>
        <v>10.88</v>
      </c>
      <c r="F86" s="16">
        <v>41596</v>
      </c>
      <c r="G86" s="21" t="s">
        <v>259</v>
      </c>
      <c r="H86" s="21">
        <v>7</v>
      </c>
    </row>
    <row r="87" spans="1:8" x14ac:dyDescent="0.25">
      <c r="A87" s="66">
        <f>'DOR Games'!A86</f>
        <v>20004</v>
      </c>
      <c r="B87" s="16">
        <f>'DOR Games'!B86</f>
        <v>43792</v>
      </c>
      <c r="C87" s="35">
        <f>'DOR Games'!AH86</f>
        <v>19.72</v>
      </c>
      <c r="F87" s="16">
        <v>41626</v>
      </c>
      <c r="G87" s="21" t="s">
        <v>260</v>
      </c>
      <c r="H87" s="21">
        <v>8</v>
      </c>
    </row>
    <row r="88" spans="1:8" x14ac:dyDescent="0.25">
      <c r="A88" s="66">
        <f>'DOR Games'!A87</f>
        <v>20028</v>
      </c>
      <c r="B88" s="16">
        <f>'DOR Games'!B87</f>
        <v>43811</v>
      </c>
      <c r="C88" s="35">
        <f>'DOR Games'!AH87</f>
        <v>6</v>
      </c>
      <c r="F88" s="16">
        <v>41671</v>
      </c>
      <c r="G88" s="21" t="s">
        <v>261</v>
      </c>
      <c r="H88" s="21">
        <v>10</v>
      </c>
    </row>
    <row r="89" spans="1:8" x14ac:dyDescent="0.25">
      <c r="A89" s="66">
        <f>'DOR Games'!A88</f>
        <v>20166</v>
      </c>
      <c r="B89" s="16">
        <f>'DOR Games'!B88</f>
        <v>43892</v>
      </c>
      <c r="C89" s="35">
        <f>'DOR Games'!AH88</f>
        <v>9</v>
      </c>
      <c r="F89" s="16">
        <v>41687</v>
      </c>
      <c r="G89" s="21" t="s">
        <v>262</v>
      </c>
      <c r="H89" s="21">
        <v>7</v>
      </c>
    </row>
    <row r="90" spans="1:8" x14ac:dyDescent="0.25">
      <c r="A90" s="66">
        <f>'DOR Games'!A89</f>
        <v>20412</v>
      </c>
      <c r="B90" s="16">
        <f>'DOR Games'!B89</f>
        <v>43988</v>
      </c>
      <c r="C90" s="35">
        <f>'DOR Games'!AH89</f>
        <v>19.72</v>
      </c>
      <c r="F90" s="16">
        <v>41725</v>
      </c>
      <c r="G90" s="21" t="s">
        <v>263</v>
      </c>
      <c r="H90" s="21">
        <v>9</v>
      </c>
    </row>
    <row r="91" spans="1:8" x14ac:dyDescent="0.25">
      <c r="A91" s="66">
        <f>'DOR Games'!A90</f>
        <v>20452</v>
      </c>
      <c r="B91" s="16">
        <f>'DOR Games'!B90</f>
        <v>44010</v>
      </c>
      <c r="C91" s="35">
        <f>'DOR Games'!AH90</f>
        <v>9.5</v>
      </c>
      <c r="F91" s="16">
        <v>41754</v>
      </c>
      <c r="G91" s="21" t="s">
        <v>264</v>
      </c>
      <c r="H91" s="21">
        <v>12</v>
      </c>
    </row>
    <row r="92" spans="1:8" x14ac:dyDescent="0.25">
      <c r="A92" s="66">
        <f>'DOR Games'!A91</f>
        <v>20594</v>
      </c>
      <c r="B92" s="16">
        <f>'DOR Games'!B91</f>
        <v>44069</v>
      </c>
      <c r="C92" s="35">
        <f>'DOR Games'!AH91</f>
        <v>9.5</v>
      </c>
      <c r="F92" s="16">
        <v>41793</v>
      </c>
      <c r="G92" s="21" t="s">
        <v>265</v>
      </c>
      <c r="H92" s="21">
        <v>7</v>
      </c>
    </row>
    <row r="93" spans="1:8" x14ac:dyDescent="0.25">
      <c r="A93" s="66">
        <f>'DOR Games'!A92</f>
        <v>21023</v>
      </c>
      <c r="B93" s="16">
        <f>'DOR Games'!B92</f>
        <v>44264</v>
      </c>
      <c r="C93" s="35">
        <f>'DOR Games'!AH92</f>
        <v>9.5</v>
      </c>
      <c r="F93" s="16">
        <v>41820</v>
      </c>
      <c r="G93" s="61">
        <v>41791</v>
      </c>
      <c r="H93" s="21">
        <v>7</v>
      </c>
    </row>
    <row r="94" spans="1:8" x14ac:dyDescent="0.25">
      <c r="A94" s="66">
        <f>'DOR Games'!A93</f>
        <v>21069</v>
      </c>
      <c r="B94" s="16">
        <f>'DOR Games'!B93</f>
        <v>44284</v>
      </c>
      <c r="C94" s="35">
        <f>'DOR Games'!AH93</f>
        <v>11.879999999999999</v>
      </c>
      <c r="F94" s="16">
        <v>41853</v>
      </c>
      <c r="G94" s="21" t="s">
        <v>266</v>
      </c>
      <c r="H94" s="21">
        <v>9</v>
      </c>
    </row>
    <row r="95" spans="1:8" x14ac:dyDescent="0.25">
      <c r="A95" s="66">
        <f>'DOR Games'!A94</f>
        <v>21122</v>
      </c>
      <c r="B95" s="16">
        <f>'DOR Games'!B94</f>
        <v>44302</v>
      </c>
      <c r="C95" s="35">
        <f>'DOR Games'!AH94</f>
        <v>11.64</v>
      </c>
      <c r="F95" s="16">
        <v>41919</v>
      </c>
      <c r="G95" s="21" t="s">
        <v>267</v>
      </c>
      <c r="H95" s="21">
        <v>7</v>
      </c>
    </row>
    <row r="96" spans="1:8" x14ac:dyDescent="0.25">
      <c r="A96" s="66">
        <f>'DOR Games'!A95</f>
        <v>21123</v>
      </c>
      <c r="B96" s="16">
        <f>'DOR Games'!B95</f>
        <v>44302</v>
      </c>
      <c r="C96" s="35">
        <f>'DOR Games'!AH95</f>
        <v>11.64</v>
      </c>
      <c r="F96" s="16">
        <v>41939</v>
      </c>
      <c r="G96" s="21" t="s">
        <v>268</v>
      </c>
      <c r="H96" s="21">
        <v>7</v>
      </c>
    </row>
    <row r="97" spans="1:8" x14ac:dyDescent="0.25">
      <c r="A97" s="66">
        <f>'DOR Games'!A96</f>
        <v>21357</v>
      </c>
      <c r="B97" s="16">
        <f>'DOR Games'!B96</f>
        <v>44396</v>
      </c>
      <c r="C97" s="35">
        <f>'DOR Games'!AH96</f>
        <v>8.58</v>
      </c>
      <c r="F97" s="16">
        <v>41968</v>
      </c>
      <c r="G97" s="21" t="s">
        <v>269</v>
      </c>
      <c r="H97" s="21">
        <v>7</v>
      </c>
    </row>
    <row r="98" spans="1:8" x14ac:dyDescent="0.25">
      <c r="A98" s="66">
        <f>'DOR Games'!A97</f>
        <v>21401</v>
      </c>
      <c r="B98" s="16">
        <f>'DOR Games'!B97</f>
        <v>44408</v>
      </c>
      <c r="C98" s="35">
        <f>'DOR Games'!AH97</f>
        <v>3.125</v>
      </c>
      <c r="F98" s="16">
        <v>42026</v>
      </c>
      <c r="G98" s="21" t="s">
        <v>270</v>
      </c>
      <c r="H98" s="21">
        <v>19</v>
      </c>
    </row>
    <row r="99" spans="1:8" x14ac:dyDescent="0.25">
      <c r="A99" s="66">
        <f>'DOR Games'!A98</f>
        <v>21612</v>
      </c>
      <c r="B99" s="16">
        <f>'DOR Games'!B98</f>
        <v>44530</v>
      </c>
      <c r="C99" s="35">
        <f>'DOR Games'!AH98</f>
        <v>4.38</v>
      </c>
      <c r="F99" s="16">
        <v>42031</v>
      </c>
      <c r="G99" s="21" t="s">
        <v>271</v>
      </c>
      <c r="H99" s="21">
        <v>7</v>
      </c>
    </row>
    <row r="100" spans="1:8" x14ac:dyDescent="0.25">
      <c r="A100" s="66">
        <f>'DOR Games'!A99</f>
        <v>21730</v>
      </c>
      <c r="B100" s="16">
        <f>'DOR Games'!B99</f>
        <v>44582</v>
      </c>
      <c r="C100" s="35">
        <f>'DOR Games'!AH99</f>
        <v>21.02</v>
      </c>
      <c r="F100" s="16">
        <v>42064</v>
      </c>
      <c r="G100" s="21" t="s">
        <v>272</v>
      </c>
      <c r="H100" s="21">
        <v>7</v>
      </c>
    </row>
    <row r="101" spans="1:8" x14ac:dyDescent="0.25">
      <c r="A101" s="66">
        <f>'DOR Games'!A100</f>
        <v>21765</v>
      </c>
      <c r="B101" s="16">
        <f>'DOR Games'!B100</f>
        <v>44599</v>
      </c>
      <c r="C101" s="35">
        <f>'DOR Games'!AH100</f>
        <v>3.25</v>
      </c>
      <c r="F101" s="16">
        <v>42093</v>
      </c>
      <c r="G101" s="21" t="s">
        <v>273</v>
      </c>
      <c r="H101" s="21">
        <v>7</v>
      </c>
    </row>
    <row r="102" spans="1:8" x14ac:dyDescent="0.25">
      <c r="A102" s="66">
        <f>'DOR Games'!A101</f>
        <v>21872</v>
      </c>
      <c r="B102" s="16">
        <f>'DOR Games'!B101</f>
        <v>44644</v>
      </c>
      <c r="C102" s="35">
        <f>'DOR Games'!AH101</f>
        <v>9.6</v>
      </c>
      <c r="F102" s="16">
        <v>42118</v>
      </c>
      <c r="G102" s="21" t="s">
        <v>274</v>
      </c>
      <c r="H102" s="21">
        <v>7</v>
      </c>
    </row>
    <row r="103" spans="1:8" x14ac:dyDescent="0.25">
      <c r="A103" s="66">
        <f>'DOR Games'!A102</f>
        <v>21927</v>
      </c>
      <c r="B103" s="16">
        <f>'DOR Games'!B102</f>
        <v>44672</v>
      </c>
      <c r="C103" s="35">
        <f>'DOR Games'!AH102</f>
        <v>3</v>
      </c>
      <c r="F103" s="16">
        <v>42166</v>
      </c>
      <c r="G103" s="21" t="s">
        <v>275</v>
      </c>
      <c r="H103" s="21">
        <v>7</v>
      </c>
    </row>
    <row r="104" spans="1:8" x14ac:dyDescent="0.25">
      <c r="A104" s="66">
        <f>'DOR Games'!A103</f>
        <v>22033</v>
      </c>
      <c r="B104" s="16">
        <f>'DOR Games'!B103</f>
        <v>44729</v>
      </c>
      <c r="C104" s="35">
        <f>'DOR Games'!AH103</f>
        <v>6</v>
      </c>
      <c r="F104" s="16">
        <v>42213</v>
      </c>
      <c r="G104" s="21" t="s">
        <v>276</v>
      </c>
      <c r="H104" s="21">
        <v>7</v>
      </c>
    </row>
    <row r="105" spans="1:8" x14ac:dyDescent="0.25">
      <c r="A105" s="66">
        <f>'DOR Games'!A104</f>
        <v>22193</v>
      </c>
      <c r="B105" s="16">
        <f>'DOR Games'!B104</f>
        <v>44771</v>
      </c>
      <c r="C105" s="35">
        <f>'DOR Games'!AH104</f>
        <v>5.04</v>
      </c>
      <c r="F105" s="16">
        <v>42245</v>
      </c>
      <c r="G105" s="21" t="s">
        <v>277</v>
      </c>
      <c r="H105" s="21">
        <v>6</v>
      </c>
    </row>
    <row r="106" spans="1:8" x14ac:dyDescent="0.25">
      <c r="A106" s="66">
        <f>'DOR Games'!A105</f>
        <v>22194</v>
      </c>
      <c r="B106" s="16">
        <f>'DOR Games'!B105</f>
        <v>44771</v>
      </c>
      <c r="C106" s="35">
        <f>'DOR Games'!AH105</f>
        <v>5</v>
      </c>
      <c r="F106" s="16">
        <v>42286</v>
      </c>
      <c r="G106" s="21" t="s">
        <v>278</v>
      </c>
      <c r="H106" s="21">
        <v>7</v>
      </c>
    </row>
    <row r="107" spans="1:8" x14ac:dyDescent="0.25">
      <c r="A107" s="66">
        <f>'DOR Games'!A106</f>
        <v>22260</v>
      </c>
      <c r="B107" s="16">
        <f>'DOR Games'!B106</f>
        <v>44811</v>
      </c>
      <c r="C107" s="35">
        <f>'DOR Games'!AH106</f>
        <v>3</v>
      </c>
      <c r="F107" s="16">
        <v>42373</v>
      </c>
      <c r="G107" s="21" t="s">
        <v>279</v>
      </c>
      <c r="H107" s="21">
        <v>20</v>
      </c>
    </row>
    <row r="108" spans="1:8" x14ac:dyDescent="0.25">
      <c r="A108" s="66">
        <f>'DOR Games'!A107</f>
        <v>22524</v>
      </c>
      <c r="B108" s="16">
        <f>'DOR Games'!B107</f>
        <v>44971</v>
      </c>
      <c r="C108" s="35">
        <f>'DOR Games'!AH107</f>
        <v>8.4</v>
      </c>
      <c r="F108" s="16">
        <v>42421</v>
      </c>
      <c r="G108" s="21" t="s">
        <v>280</v>
      </c>
      <c r="H108" s="21">
        <v>25</v>
      </c>
    </row>
    <row r="109" spans="1:8" x14ac:dyDescent="0.25">
      <c r="A109" s="66">
        <f>'DOR Games'!A108</f>
        <v>23418</v>
      </c>
      <c r="B109" s="16">
        <f>'DOR Games'!B108</f>
        <v>45839</v>
      </c>
      <c r="C109" s="35">
        <f>'DOR Games'!AH108</f>
        <v>6.82</v>
      </c>
      <c r="F109" s="16">
        <v>42528</v>
      </c>
      <c r="G109" s="21" t="s">
        <v>281</v>
      </c>
      <c r="H109" s="21">
        <v>6</v>
      </c>
    </row>
    <row r="110" spans="1:8" x14ac:dyDescent="0.25">
      <c r="A110" s="16"/>
      <c r="B110" s="16"/>
      <c r="C110" s="35"/>
      <c r="F110" s="16">
        <v>42529</v>
      </c>
      <c r="G110" s="21" t="s">
        <v>282</v>
      </c>
      <c r="H110" s="21">
        <v>8</v>
      </c>
    </row>
    <row r="111" spans="1:8" x14ac:dyDescent="0.25">
      <c r="A111" s="16"/>
      <c r="B111" s="16"/>
      <c r="C111" s="35"/>
      <c r="F111" s="16">
        <v>42555</v>
      </c>
      <c r="G111" s="21" t="s">
        <v>283</v>
      </c>
      <c r="H111" s="21">
        <v>8</v>
      </c>
    </row>
    <row r="112" spans="1:8" x14ac:dyDescent="0.25">
      <c r="A112" s="16"/>
      <c r="B112" s="16"/>
      <c r="C112" s="35"/>
      <c r="F112" s="16">
        <v>42609</v>
      </c>
      <c r="G112" s="21" t="s">
        <v>284</v>
      </c>
      <c r="H112" s="21">
        <v>8</v>
      </c>
    </row>
    <row r="113" spans="1:8" x14ac:dyDescent="0.25">
      <c r="A113" s="16"/>
      <c r="B113" s="16"/>
      <c r="C113" s="35"/>
      <c r="F113" s="16">
        <v>42617</v>
      </c>
      <c r="G113" s="21" t="s">
        <v>285</v>
      </c>
      <c r="H113" s="21">
        <v>6</v>
      </c>
    </row>
    <row r="114" spans="1:8" x14ac:dyDescent="0.25">
      <c r="A114" s="16"/>
      <c r="B114" s="16"/>
      <c r="C114" s="35"/>
      <c r="F114" s="16">
        <v>42694</v>
      </c>
      <c r="G114" s="21" t="s">
        <v>286</v>
      </c>
      <c r="H114" s="21">
        <v>6</v>
      </c>
    </row>
    <row r="115" spans="1:8" x14ac:dyDescent="0.25">
      <c r="A115" s="16"/>
      <c r="B115" s="16"/>
      <c r="C115" s="35"/>
      <c r="F115" s="16">
        <v>42694</v>
      </c>
      <c r="G115" s="21" t="s">
        <v>287</v>
      </c>
      <c r="H115" s="21">
        <v>8</v>
      </c>
    </row>
    <row r="116" spans="1:8" x14ac:dyDescent="0.25">
      <c r="A116" s="16"/>
      <c r="B116" s="16"/>
      <c r="C116" s="35"/>
      <c r="F116" s="16">
        <v>42694</v>
      </c>
      <c r="G116" s="21" t="s">
        <v>288</v>
      </c>
      <c r="H116" s="21">
        <v>8</v>
      </c>
    </row>
    <row r="117" spans="1:8" x14ac:dyDescent="0.25">
      <c r="A117" s="16"/>
      <c r="B117" s="16"/>
      <c r="C117" s="35"/>
      <c r="F117" s="16">
        <v>42885</v>
      </c>
      <c r="G117" s="21" t="s">
        <v>289</v>
      </c>
      <c r="H117" s="21">
        <v>8</v>
      </c>
    </row>
    <row r="118" spans="1:8" x14ac:dyDescent="0.25">
      <c r="A118" s="16"/>
      <c r="B118" s="16"/>
      <c r="C118" s="35"/>
      <c r="F118" s="16">
        <v>42952</v>
      </c>
      <c r="G118" s="21" t="s">
        <v>290</v>
      </c>
      <c r="H118" s="21">
        <v>7</v>
      </c>
    </row>
    <row r="119" spans="1:8" x14ac:dyDescent="0.25">
      <c r="A119" s="16"/>
      <c r="B119" s="16"/>
      <c r="C119" s="35"/>
      <c r="F119" s="16">
        <v>42952</v>
      </c>
      <c r="G119" s="21" t="s">
        <v>291</v>
      </c>
      <c r="H119" s="21">
        <v>6</v>
      </c>
    </row>
    <row r="120" spans="1:8" x14ac:dyDescent="0.25">
      <c r="A120" s="16"/>
      <c r="B120" s="16"/>
      <c r="C120" s="35"/>
      <c r="F120" s="16">
        <v>42952</v>
      </c>
      <c r="G120" s="21" t="s">
        <v>292</v>
      </c>
      <c r="H120" s="21">
        <v>7</v>
      </c>
    </row>
    <row r="121" spans="1:8" x14ac:dyDescent="0.25">
      <c r="A121" s="16"/>
      <c r="B121" s="16"/>
      <c r="C121" s="35"/>
      <c r="F121" s="16">
        <v>42952</v>
      </c>
      <c r="G121" s="21" t="s">
        <v>293</v>
      </c>
      <c r="H121" s="21">
        <v>7</v>
      </c>
    </row>
    <row r="122" spans="1:8" x14ac:dyDescent="0.25">
      <c r="A122" s="16"/>
      <c r="B122" s="16"/>
      <c r="C122" s="35"/>
      <c r="F122" s="16">
        <v>42952</v>
      </c>
      <c r="G122" s="21" t="s">
        <v>294</v>
      </c>
      <c r="H122" s="21">
        <v>6</v>
      </c>
    </row>
    <row r="123" spans="1:8" x14ac:dyDescent="0.25">
      <c r="A123" s="16"/>
      <c r="B123" s="16"/>
      <c r="C123" s="35"/>
      <c r="F123" s="16">
        <v>42952</v>
      </c>
      <c r="G123" s="21" t="s">
        <v>295</v>
      </c>
      <c r="H123" s="21">
        <v>6</v>
      </c>
    </row>
    <row r="124" spans="1:8" x14ac:dyDescent="0.25">
      <c r="A124" s="16"/>
      <c r="B124" s="16"/>
      <c r="C124" s="35"/>
      <c r="F124" s="16">
        <v>42989</v>
      </c>
      <c r="G124" s="21" t="s">
        <v>296</v>
      </c>
      <c r="H124" s="21">
        <v>6</v>
      </c>
    </row>
    <row r="125" spans="1:8" x14ac:dyDescent="0.25">
      <c r="A125" s="16"/>
      <c r="B125" s="16"/>
      <c r="C125" s="35"/>
      <c r="F125" s="16">
        <v>43012</v>
      </c>
      <c r="G125" s="21" t="s">
        <v>297</v>
      </c>
      <c r="H125" s="21">
        <v>6</v>
      </c>
    </row>
    <row r="126" spans="1:8" x14ac:dyDescent="0.25">
      <c r="A126" s="16"/>
      <c r="B126" s="16"/>
      <c r="C126" s="35"/>
      <c r="F126" s="16">
        <v>43103</v>
      </c>
      <c r="G126" s="21" t="s">
        <v>298</v>
      </c>
      <c r="H126" s="21">
        <v>8</v>
      </c>
    </row>
    <row r="127" spans="1:8" x14ac:dyDescent="0.25">
      <c r="A127" s="16"/>
      <c r="B127" s="16"/>
      <c r="C127" s="35"/>
      <c r="F127" s="16">
        <v>43123</v>
      </c>
      <c r="G127" s="21" t="s">
        <v>299</v>
      </c>
      <c r="H127" s="21">
        <v>8</v>
      </c>
    </row>
    <row r="128" spans="1:8" x14ac:dyDescent="0.25">
      <c r="A128" s="16"/>
      <c r="B128" s="16"/>
      <c r="C128" s="35"/>
      <c r="F128" s="16">
        <v>43134</v>
      </c>
      <c r="G128" s="21" t="s">
        <v>300</v>
      </c>
      <c r="H128" s="21">
        <v>7</v>
      </c>
    </row>
    <row r="129" spans="1:8" x14ac:dyDescent="0.25">
      <c r="A129" s="16"/>
      <c r="B129" s="16"/>
      <c r="C129" s="35"/>
      <c r="F129" s="16">
        <v>43143</v>
      </c>
      <c r="G129" s="21" t="s">
        <v>301</v>
      </c>
      <c r="H129" s="21">
        <v>8</v>
      </c>
    </row>
    <row r="130" spans="1:8" x14ac:dyDescent="0.25">
      <c r="A130" s="16"/>
      <c r="B130" s="16"/>
      <c r="C130" s="35"/>
      <c r="F130" s="16">
        <v>43163</v>
      </c>
      <c r="G130" s="21" t="s">
        <v>302</v>
      </c>
      <c r="H130" s="21">
        <v>7</v>
      </c>
    </row>
    <row r="131" spans="1:8" x14ac:dyDescent="0.25">
      <c r="A131" s="16"/>
      <c r="B131" s="16"/>
      <c r="C131" s="35"/>
      <c r="F131" s="16">
        <v>43193</v>
      </c>
      <c r="G131" s="21" t="s">
        <v>303</v>
      </c>
      <c r="H131" s="21">
        <v>6</v>
      </c>
    </row>
    <row r="132" spans="1:8" x14ac:dyDescent="0.25">
      <c r="A132" s="16"/>
      <c r="B132" s="16"/>
      <c r="C132" s="35"/>
      <c r="F132" s="16">
        <v>43223</v>
      </c>
      <c r="G132" s="21" t="s">
        <v>304</v>
      </c>
      <c r="H132" s="21">
        <v>11</v>
      </c>
    </row>
    <row r="133" spans="1:8" x14ac:dyDescent="0.25">
      <c r="A133" s="16"/>
      <c r="B133" s="16"/>
      <c r="C133" s="35"/>
      <c r="F133" s="16">
        <v>43270</v>
      </c>
      <c r="G133" s="21" t="s">
        <v>305</v>
      </c>
      <c r="H133" s="21">
        <v>6</v>
      </c>
    </row>
    <row r="134" spans="1:8" x14ac:dyDescent="0.25">
      <c r="A134" s="16"/>
      <c r="B134" s="16"/>
      <c r="C134" s="35"/>
      <c r="F134" s="16">
        <v>43295</v>
      </c>
      <c r="G134" s="21" t="s">
        <v>306</v>
      </c>
      <c r="H134" s="21">
        <v>6</v>
      </c>
    </row>
    <row r="135" spans="1:8" x14ac:dyDescent="0.25">
      <c r="A135" s="16"/>
      <c r="B135" s="16"/>
      <c r="C135" s="35"/>
      <c r="F135" s="16">
        <v>43316</v>
      </c>
      <c r="G135" s="21" t="s">
        <v>307</v>
      </c>
      <c r="H135" s="21">
        <v>6</v>
      </c>
    </row>
    <row r="136" spans="1:8" x14ac:dyDescent="0.25">
      <c r="A136" s="16"/>
      <c r="B136" s="16"/>
      <c r="C136" s="35"/>
      <c r="F136" s="16">
        <v>43347</v>
      </c>
      <c r="G136" s="21" t="s">
        <v>308</v>
      </c>
      <c r="H136" s="21">
        <v>7</v>
      </c>
    </row>
    <row r="137" spans="1:8" x14ac:dyDescent="0.25">
      <c r="A137" s="16"/>
      <c r="B137" s="16"/>
      <c r="C137" s="35"/>
      <c r="F137" s="16">
        <v>43386</v>
      </c>
      <c r="G137" s="21" t="s">
        <v>309</v>
      </c>
      <c r="H137" s="21">
        <v>9</v>
      </c>
    </row>
    <row r="138" spans="1:8" x14ac:dyDescent="0.25">
      <c r="A138" s="16"/>
      <c r="B138" s="16"/>
      <c r="C138" s="35"/>
      <c r="F138" s="16">
        <v>43414</v>
      </c>
      <c r="G138" s="21" t="s">
        <v>310</v>
      </c>
      <c r="H138" s="21">
        <v>7</v>
      </c>
    </row>
    <row r="139" spans="1:8" x14ac:dyDescent="0.25">
      <c r="A139" s="16"/>
      <c r="B139" s="16"/>
      <c r="C139" s="35"/>
      <c r="F139" s="16">
        <v>43438</v>
      </c>
      <c r="G139" s="21" t="s">
        <v>311</v>
      </c>
      <c r="H139" s="21">
        <v>7</v>
      </c>
    </row>
    <row r="140" spans="1:8" x14ac:dyDescent="0.25">
      <c r="A140" s="16"/>
      <c r="B140" s="16"/>
      <c r="C140" s="35"/>
      <c r="F140" s="16">
        <v>43472</v>
      </c>
      <c r="G140" s="21" t="s">
        <v>312</v>
      </c>
      <c r="H140" s="21">
        <v>12</v>
      </c>
    </row>
    <row r="141" spans="1:8" x14ac:dyDescent="0.25">
      <c r="A141" s="16"/>
      <c r="B141" s="16"/>
      <c r="C141" s="35"/>
      <c r="F141" s="16">
        <v>43512</v>
      </c>
      <c r="G141" s="21" t="s">
        <v>313</v>
      </c>
      <c r="H141" s="21">
        <v>8</v>
      </c>
    </row>
    <row r="142" spans="1:8" x14ac:dyDescent="0.25">
      <c r="A142" s="16"/>
      <c r="B142" s="16"/>
      <c r="C142" s="35"/>
      <c r="F142" s="16">
        <v>43532</v>
      </c>
      <c r="G142" s="21" t="s">
        <v>314</v>
      </c>
      <c r="H142" s="21">
        <v>8</v>
      </c>
    </row>
    <row r="143" spans="1:8" x14ac:dyDescent="0.25">
      <c r="A143" s="16"/>
      <c r="B143" s="16"/>
      <c r="C143" s="35"/>
      <c r="F143" s="16">
        <v>43558</v>
      </c>
      <c r="G143" s="21" t="s">
        <v>315</v>
      </c>
      <c r="H143" s="21">
        <v>7</v>
      </c>
    </row>
    <row r="144" spans="1:8" x14ac:dyDescent="0.25">
      <c r="A144" s="16"/>
      <c r="B144" s="16"/>
      <c r="C144" s="35"/>
      <c r="F144" s="16">
        <v>43589</v>
      </c>
      <c r="G144" s="21" t="s">
        <v>316</v>
      </c>
      <c r="H144" s="21">
        <v>6</v>
      </c>
    </row>
    <row r="145" spans="1:8" x14ac:dyDescent="0.25">
      <c r="A145" s="16"/>
      <c r="B145" s="16"/>
      <c r="C145" s="35"/>
      <c r="F145" s="16">
        <v>43617</v>
      </c>
      <c r="G145" s="21" t="s">
        <v>317</v>
      </c>
      <c r="H145" s="21">
        <v>8</v>
      </c>
    </row>
    <row r="146" spans="1:8" x14ac:dyDescent="0.25">
      <c r="A146" s="16"/>
      <c r="B146" s="16"/>
      <c r="C146" s="35"/>
      <c r="F146" s="16">
        <v>43690</v>
      </c>
      <c r="G146" s="21" t="s">
        <v>318</v>
      </c>
      <c r="H146" s="21">
        <v>6</v>
      </c>
    </row>
    <row r="147" spans="1:8" x14ac:dyDescent="0.25">
      <c r="A147" s="16"/>
      <c r="B147" s="16"/>
      <c r="C147" s="35"/>
      <c r="F147" s="16">
        <v>43695</v>
      </c>
      <c r="G147" s="21" t="s">
        <v>319</v>
      </c>
      <c r="H147" s="21">
        <v>7</v>
      </c>
    </row>
    <row r="148" spans="1:8" x14ac:dyDescent="0.25">
      <c r="A148" s="16"/>
      <c r="B148" s="16"/>
      <c r="C148" s="35"/>
      <c r="F148" s="16">
        <v>43715</v>
      </c>
      <c r="G148" s="21" t="s">
        <v>320</v>
      </c>
      <c r="H148" s="21">
        <v>7</v>
      </c>
    </row>
    <row r="149" spans="1:8" x14ac:dyDescent="0.25">
      <c r="A149" s="16"/>
      <c r="B149" s="16"/>
      <c r="C149" s="35"/>
      <c r="F149" s="16">
        <v>43743</v>
      </c>
      <c r="G149" s="21" t="s">
        <v>321</v>
      </c>
      <c r="H149" s="21">
        <v>6</v>
      </c>
    </row>
    <row r="150" spans="1:8" x14ac:dyDescent="0.25">
      <c r="A150" s="16"/>
      <c r="B150" s="16"/>
      <c r="C150" s="35"/>
      <c r="F150" s="16">
        <v>43772</v>
      </c>
      <c r="G150" s="21" t="s">
        <v>322</v>
      </c>
      <c r="H150" s="21">
        <v>6</v>
      </c>
    </row>
    <row r="151" spans="1:8" x14ac:dyDescent="0.25">
      <c r="A151" s="16"/>
      <c r="B151" s="16"/>
      <c r="C151" s="35"/>
      <c r="F151" s="16">
        <v>43806</v>
      </c>
      <c r="G151" s="21" t="s">
        <v>323</v>
      </c>
      <c r="H151" s="21">
        <v>7</v>
      </c>
    </row>
    <row r="152" spans="1:8" x14ac:dyDescent="0.25">
      <c r="A152" s="16"/>
      <c r="B152" s="16"/>
      <c r="C152" s="35"/>
      <c r="F152" s="16">
        <v>43832</v>
      </c>
      <c r="G152" s="21" t="s">
        <v>324</v>
      </c>
      <c r="H152" s="21">
        <v>11</v>
      </c>
    </row>
    <row r="153" spans="1:8" x14ac:dyDescent="0.25">
      <c r="A153" s="16"/>
      <c r="B153" s="16"/>
      <c r="C153" s="35"/>
      <c r="F153" s="16">
        <v>43868</v>
      </c>
      <c r="G153" s="21" t="s">
        <v>325</v>
      </c>
      <c r="H153" s="21">
        <v>7</v>
      </c>
    </row>
    <row r="154" spans="1:8" x14ac:dyDescent="0.25">
      <c r="A154" s="16"/>
      <c r="B154" s="16"/>
      <c r="C154" s="35"/>
      <c r="F154" s="16">
        <v>43894</v>
      </c>
      <c r="G154" s="21" t="s">
        <v>326</v>
      </c>
      <c r="H154" s="21">
        <v>7</v>
      </c>
    </row>
    <row r="155" spans="1:8" x14ac:dyDescent="0.25">
      <c r="A155" s="16"/>
      <c r="B155" s="16"/>
      <c r="C155" s="35"/>
      <c r="F155" s="16">
        <v>43925</v>
      </c>
      <c r="G155" s="21" t="s">
        <v>327</v>
      </c>
      <c r="H155" s="21">
        <v>6</v>
      </c>
    </row>
    <row r="156" spans="1:8" x14ac:dyDescent="0.25">
      <c r="A156" s="16"/>
      <c r="B156" s="16"/>
      <c r="C156" s="35"/>
      <c r="F156" s="16">
        <v>43961</v>
      </c>
      <c r="G156" s="21" t="s">
        <v>328</v>
      </c>
      <c r="H156" s="21">
        <v>7</v>
      </c>
    </row>
    <row r="157" spans="1:8" x14ac:dyDescent="0.25">
      <c r="A157" s="16"/>
      <c r="B157" s="16"/>
      <c r="C157" s="35"/>
      <c r="F157" s="16">
        <v>43986</v>
      </c>
      <c r="G157" s="21" t="s">
        <v>329</v>
      </c>
      <c r="H157" s="21">
        <v>7</v>
      </c>
    </row>
    <row r="158" spans="1:8" x14ac:dyDescent="0.25">
      <c r="A158" s="16"/>
      <c r="B158" s="16"/>
      <c r="C158" s="35"/>
      <c r="F158" s="16">
        <v>44052</v>
      </c>
      <c r="G158" s="21" t="s">
        <v>330</v>
      </c>
      <c r="H158" s="21">
        <v>2</v>
      </c>
    </row>
    <row r="159" spans="1:8" x14ac:dyDescent="0.25">
      <c r="A159" s="16"/>
      <c r="B159" s="16"/>
      <c r="C159" s="35"/>
      <c r="F159" s="16">
        <v>44079</v>
      </c>
      <c r="G159" s="21" t="s">
        <v>331</v>
      </c>
      <c r="H159" s="21">
        <v>6</v>
      </c>
    </row>
    <row r="160" spans="1:8" x14ac:dyDescent="0.25">
      <c r="A160" s="16"/>
      <c r="B160" s="16"/>
      <c r="C160" s="35"/>
      <c r="F160" s="16">
        <v>44108</v>
      </c>
      <c r="G160" s="21" t="s">
        <v>332</v>
      </c>
      <c r="H160" s="21">
        <v>7</v>
      </c>
    </row>
    <row r="161" spans="1:8" x14ac:dyDescent="0.25">
      <c r="A161" s="16"/>
      <c r="B161" s="16"/>
      <c r="C161" s="35"/>
      <c r="F161" s="16">
        <v>44142</v>
      </c>
      <c r="G161" s="21" t="s">
        <v>333</v>
      </c>
      <c r="H161" s="21">
        <v>7</v>
      </c>
    </row>
    <row r="162" spans="1:8" x14ac:dyDescent="0.25">
      <c r="A162" s="16"/>
      <c r="B162" s="16"/>
      <c r="C162" s="35"/>
      <c r="F162" s="16">
        <v>44171</v>
      </c>
      <c r="G162" s="21" t="s">
        <v>334</v>
      </c>
      <c r="H162" s="21">
        <v>7</v>
      </c>
    </row>
    <row r="163" spans="1:8" x14ac:dyDescent="0.25">
      <c r="A163" s="16"/>
      <c r="B163" s="16"/>
      <c r="C163" s="35"/>
      <c r="F163" s="16">
        <v>44203</v>
      </c>
      <c r="G163" s="21" t="s">
        <v>335</v>
      </c>
      <c r="H163" s="21">
        <v>12</v>
      </c>
    </row>
    <row r="164" spans="1:8" x14ac:dyDescent="0.25">
      <c r="A164" s="16"/>
      <c r="B164" s="16"/>
      <c r="C164" s="35"/>
      <c r="F164" s="16">
        <v>44232</v>
      </c>
      <c r="G164" s="21" t="s">
        <v>336</v>
      </c>
      <c r="H164" s="21">
        <v>8</v>
      </c>
    </row>
    <row r="165" spans="1:8" x14ac:dyDescent="0.25">
      <c r="A165" s="16"/>
      <c r="B165" s="16"/>
      <c r="C165" s="35"/>
      <c r="F165" s="16">
        <v>44292</v>
      </c>
      <c r="G165" s="21" t="s">
        <v>337</v>
      </c>
      <c r="H165" s="21">
        <v>6</v>
      </c>
    </row>
    <row r="166" spans="1:8" x14ac:dyDescent="0.25">
      <c r="A166" s="16"/>
      <c r="B166" s="16"/>
      <c r="C166" s="35"/>
      <c r="F166" s="16">
        <v>44317</v>
      </c>
      <c r="G166" s="21" t="s">
        <v>338</v>
      </c>
      <c r="H166" s="21">
        <v>8</v>
      </c>
    </row>
    <row r="167" spans="1:8" x14ac:dyDescent="0.25">
      <c r="A167" s="16"/>
      <c r="B167" s="16"/>
      <c r="C167" s="35"/>
      <c r="F167" s="16">
        <v>44353</v>
      </c>
      <c r="G167" s="21" t="s">
        <v>339</v>
      </c>
      <c r="H167" s="21">
        <v>10</v>
      </c>
    </row>
    <row r="168" spans="1:8" x14ac:dyDescent="0.25">
      <c r="A168" s="16"/>
      <c r="B168" s="16"/>
      <c r="C168" s="35"/>
      <c r="F168" s="16">
        <v>44384</v>
      </c>
      <c r="G168" s="21" t="s">
        <v>340</v>
      </c>
      <c r="H168" s="21">
        <v>8</v>
      </c>
    </row>
    <row r="169" spans="1:8" x14ac:dyDescent="0.25">
      <c r="A169" s="16"/>
      <c r="B169" s="16"/>
      <c r="C169" s="35"/>
      <c r="F169" s="16">
        <v>44415</v>
      </c>
      <c r="G169" s="21" t="s">
        <v>341</v>
      </c>
      <c r="H169" s="21">
        <v>8</v>
      </c>
    </row>
    <row r="170" spans="1:8" x14ac:dyDescent="0.25">
      <c r="A170" s="16"/>
      <c r="B170" s="16"/>
      <c r="C170" s="35"/>
      <c r="F170" s="16">
        <v>44460</v>
      </c>
      <c r="G170" s="21" t="s">
        <v>342</v>
      </c>
      <c r="H170" s="21">
        <v>8</v>
      </c>
    </row>
    <row r="171" spans="1:8" x14ac:dyDescent="0.25">
      <c r="A171" s="16"/>
      <c r="B171" s="16"/>
      <c r="C171" s="35"/>
      <c r="F171" s="16">
        <v>44485</v>
      </c>
      <c r="G171" s="21" t="s">
        <v>343</v>
      </c>
      <c r="H171" s="21">
        <v>8</v>
      </c>
    </row>
    <row r="172" spans="1:8" x14ac:dyDescent="0.25">
      <c r="A172" s="16"/>
      <c r="B172" s="16"/>
      <c r="C172" s="35"/>
      <c r="F172" s="16">
        <v>44510</v>
      </c>
      <c r="G172" s="21" t="s">
        <v>344</v>
      </c>
      <c r="H172" s="21">
        <v>1</v>
      </c>
    </row>
    <row r="173" spans="1:8" x14ac:dyDescent="0.25">
      <c r="A173" s="16"/>
      <c r="B173" s="16"/>
      <c r="C173" s="35"/>
      <c r="F173" s="16">
        <v>44524</v>
      </c>
      <c r="G173" s="21" t="s">
        <v>345</v>
      </c>
      <c r="H173" s="21">
        <v>30</v>
      </c>
    </row>
    <row r="174" spans="1:8" x14ac:dyDescent="0.25">
      <c r="A174" s="16"/>
      <c r="B174" s="16"/>
      <c r="C174" s="35"/>
      <c r="F174" s="16">
        <v>45717</v>
      </c>
      <c r="G174" s="21" t="s">
        <v>346</v>
      </c>
      <c r="H174" s="21">
        <v>10</v>
      </c>
    </row>
    <row r="175" spans="1:8" x14ac:dyDescent="0.25">
      <c r="A175" s="16"/>
      <c r="B175" s="16"/>
      <c r="C175" s="35"/>
      <c r="F175" s="16">
        <v>45717</v>
      </c>
      <c r="G175" s="21" t="s">
        <v>347</v>
      </c>
      <c r="H175" s="21">
        <v>20</v>
      </c>
    </row>
    <row r="176" spans="1:8" x14ac:dyDescent="0.25">
      <c r="A176" s="16"/>
      <c r="B176" s="16"/>
      <c r="C176" s="35"/>
      <c r="F176" s="16">
        <v>45717</v>
      </c>
      <c r="G176" s="21" t="s">
        <v>348</v>
      </c>
      <c r="H176" s="21">
        <v>20</v>
      </c>
    </row>
    <row r="177" spans="1:8" x14ac:dyDescent="0.25">
      <c r="A177" s="16"/>
      <c r="B177" s="16"/>
      <c r="C177" s="35"/>
      <c r="F177" s="16">
        <v>45717</v>
      </c>
      <c r="G177" s="21" t="s">
        <v>349</v>
      </c>
      <c r="H177" s="21">
        <v>10</v>
      </c>
    </row>
    <row r="178" spans="1:8" x14ac:dyDescent="0.25">
      <c r="A178" s="16"/>
      <c r="B178" s="16"/>
      <c r="C178" s="35"/>
    </row>
    <row r="179" spans="1:8" x14ac:dyDescent="0.25">
      <c r="A179" s="16"/>
      <c r="B179" s="16"/>
      <c r="C179" s="35"/>
    </row>
    <row r="180" spans="1:8" x14ac:dyDescent="0.25">
      <c r="A180" s="16"/>
      <c r="B180" s="16"/>
      <c r="C180" s="35"/>
    </row>
    <row r="181" spans="1:8" x14ac:dyDescent="0.25">
      <c r="A181" s="16"/>
      <c r="B181" s="16"/>
      <c r="C181" s="35"/>
    </row>
    <row r="182" spans="1:8" x14ac:dyDescent="0.25">
      <c r="A182" s="16"/>
      <c r="B182" s="16"/>
      <c r="C182" s="35"/>
    </row>
    <row r="183" spans="1:8" x14ac:dyDescent="0.25">
      <c r="A183" s="16"/>
      <c r="B183" s="16"/>
      <c r="C183" s="35"/>
    </row>
    <row r="184" spans="1:8" x14ac:dyDescent="0.25">
      <c r="A184" s="16"/>
      <c r="B184" s="16"/>
      <c r="C184" s="35"/>
    </row>
    <row r="185" spans="1:8" x14ac:dyDescent="0.25">
      <c r="A185" s="16"/>
      <c r="B185" s="16"/>
      <c r="C185" s="35"/>
    </row>
    <row r="186" spans="1:8" x14ac:dyDescent="0.25">
      <c r="A186" s="16"/>
      <c r="B186" s="16"/>
      <c r="C186" s="35"/>
    </row>
    <row r="187" spans="1:8" x14ac:dyDescent="0.25">
      <c r="A187" s="16"/>
      <c r="B187" s="16"/>
      <c r="C187" s="35"/>
    </row>
    <row r="188" spans="1:8" x14ac:dyDescent="0.25">
      <c r="A188" s="16"/>
      <c r="B188" s="16"/>
      <c r="C188" s="35"/>
    </row>
    <row r="189" spans="1:8" x14ac:dyDescent="0.25">
      <c r="A189" s="16"/>
      <c r="B189" s="16"/>
      <c r="C189" s="35"/>
    </row>
    <row r="190" spans="1:8" x14ac:dyDescent="0.25">
      <c r="A190" s="16"/>
      <c r="B190" s="16"/>
      <c r="C190" s="35"/>
    </row>
    <row r="191" spans="1:8" x14ac:dyDescent="0.25">
      <c r="A191" s="16"/>
      <c r="B191" s="16"/>
      <c r="C191" s="35"/>
    </row>
    <row r="192" spans="1:8"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70" zoomScale="70" zoomScaleNormal="70" workbookViewId="0">
      <selection activeCell="F114" sqref="F114"/>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'John Fogarty'!A1</f>
        <v>John Fogarty</v>
      </c>
      <c r="BH1" s="14" t="s">
        <v>11</v>
      </c>
      <c r="BI1" s="14" t="s">
        <v>12</v>
      </c>
      <c r="BJ1" s="14" t="s">
        <v>5</v>
      </c>
      <c r="BK1" s="14" t="s">
        <v>14</v>
      </c>
      <c r="BL1" s="14" t="s">
        <v>15</v>
      </c>
    </row>
    <row r="2" spans="1:75" x14ac:dyDescent="0.25">
      <c r="A2" s="63">
        <v>7776</v>
      </c>
      <c r="B2" s="16">
        <v>38844</v>
      </c>
      <c r="C2" t="s">
        <v>63</v>
      </c>
      <c r="D2" t="s">
        <v>356</v>
      </c>
      <c r="E2" t="s">
        <v>64</v>
      </c>
      <c r="F2" t="s">
        <v>350</v>
      </c>
      <c r="G2" t="s">
        <v>357</v>
      </c>
      <c r="H2" s="48" t="s">
        <v>443</v>
      </c>
      <c r="I2" t="s">
        <v>65</v>
      </c>
      <c r="J2" s="14">
        <v>18</v>
      </c>
      <c r="K2" s="14" t="s">
        <v>358</v>
      </c>
      <c r="L2" t="s">
        <v>5</v>
      </c>
      <c r="M2" s="14">
        <v>10</v>
      </c>
      <c r="N2" s="14">
        <v>30</v>
      </c>
      <c r="P2" s="21"/>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66</v>
      </c>
      <c r="BG2" t="s">
        <v>64</v>
      </c>
      <c r="BH2" s="14">
        <f>COUNTIFS($F$2:$F$4276,"*"&amp;$BB$1&amp;"*",$K$2:$K$4276,"USA",$L$2:$L$4276,"Major Victory",$I$2:$I$4276,"Battle")</f>
        <v>25</v>
      </c>
      <c r="BI2" s="14">
        <f>COUNTIFS($F$2:$F$4276,"*"&amp;$BB$1&amp;"*",$K$2:$K$4276,"USA",$L$2:$L$4276,"Minor Victory",$I$2:$I$4276,"Battle")</f>
        <v>17</v>
      </c>
      <c r="BJ2" s="14">
        <f>COUNTIFS($F$2:$F$4276,"*"&amp;$BB$1&amp;"*",$K$2:$K$4276,".",$I$2:$I$4276,"Battle")</f>
        <v>22</v>
      </c>
      <c r="BK2" s="14">
        <f>COUNTIFS($F$2:$F$4276,"*"&amp;$BB$1&amp;"*",$K$2:$K$4276,"CSA",$L$2:$L$4276,"Minor Victory",$I$2:$I$4276,"Battle")</f>
        <v>11</v>
      </c>
      <c r="BL2" s="14">
        <f>COUNTIFS($F$2:$F$4276,"*"&amp;$BB$1&amp;"*",$K$2:$K$4276,"CSA",$L$2:$L$4276,"Major Victory",$I$2:$I$4276,"Battle")</f>
        <v>17</v>
      </c>
      <c r="BN2">
        <f>SUM(BH4:BL4)</f>
        <v>92</v>
      </c>
      <c r="BO2" t="s">
        <v>67</v>
      </c>
    </row>
    <row r="3" spans="1:75" x14ac:dyDescent="0.25">
      <c r="A3" s="63">
        <v>7895</v>
      </c>
      <c r="B3" s="16">
        <v>38876</v>
      </c>
      <c r="C3" t="s">
        <v>63</v>
      </c>
      <c r="D3" t="s">
        <v>359</v>
      </c>
      <c r="E3" t="s">
        <v>64</v>
      </c>
      <c r="F3" t="s">
        <v>350</v>
      </c>
      <c r="G3" t="s">
        <v>357</v>
      </c>
      <c r="H3" s="65" t="s">
        <v>444</v>
      </c>
      <c r="I3" t="s">
        <v>69</v>
      </c>
      <c r="J3" s="14">
        <v>32</v>
      </c>
      <c r="K3" s="14" t="s">
        <v>63</v>
      </c>
      <c r="L3" t="s">
        <v>3</v>
      </c>
      <c r="M3" s="14">
        <v>9.9600000000000009</v>
      </c>
      <c r="N3" s="14">
        <v>7.04</v>
      </c>
      <c r="P3" s="21"/>
      <c r="AH3" s="17">
        <f t="shared" ref="AH3:AH66" si="18">SUM(AI3:AZ3)</f>
        <v>7.04</v>
      </c>
      <c r="AI3" s="18">
        <f t="shared" si="0"/>
        <v>0</v>
      </c>
      <c r="AJ3" s="18">
        <f t="shared" si="1"/>
        <v>7.04</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1632</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92</v>
      </c>
      <c r="BO3" t="s">
        <v>69</v>
      </c>
    </row>
    <row r="4" spans="1:75" x14ac:dyDescent="0.25">
      <c r="A4" s="63">
        <v>7937</v>
      </c>
      <c r="B4" s="16">
        <v>38886</v>
      </c>
      <c r="C4" t="s">
        <v>63</v>
      </c>
      <c r="D4" t="s">
        <v>360</v>
      </c>
      <c r="E4" t="s">
        <v>64</v>
      </c>
      <c r="F4" t="s">
        <v>350</v>
      </c>
      <c r="G4" t="s">
        <v>357</v>
      </c>
      <c r="H4" s="64" t="s">
        <v>445</v>
      </c>
      <c r="I4" t="s">
        <v>68</v>
      </c>
      <c r="J4" s="14">
        <v>15</v>
      </c>
      <c r="K4" s="14" t="s">
        <v>63</v>
      </c>
      <c r="L4" t="s">
        <v>3</v>
      </c>
      <c r="M4" s="14">
        <v>2.6</v>
      </c>
      <c r="N4" s="14">
        <v>1.65</v>
      </c>
      <c r="P4" s="21"/>
      <c r="AH4" s="17">
        <f t="shared" si="18"/>
        <v>1.65</v>
      </c>
      <c r="AI4" s="18">
        <f t="shared" si="0"/>
        <v>0</v>
      </c>
      <c r="AJ4" s="18">
        <f t="shared" si="1"/>
        <v>1.65</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1632</v>
      </c>
      <c r="BH4" s="14">
        <f>SUM(BH2:BH3)</f>
        <v>25</v>
      </c>
      <c r="BI4" s="14">
        <f>SUM(BI2:BI3)</f>
        <v>17</v>
      </c>
      <c r="BJ4" s="14">
        <f>SUM(BJ2:BJ3)</f>
        <v>22</v>
      </c>
      <c r="BK4" s="14">
        <f>SUM(BK2:BK3)</f>
        <v>11</v>
      </c>
      <c r="BL4" s="14">
        <f>SUM(BL2:BL3)</f>
        <v>17</v>
      </c>
    </row>
    <row r="5" spans="1:75" x14ac:dyDescent="0.25">
      <c r="A5" s="63">
        <v>8211</v>
      </c>
      <c r="B5" s="16">
        <v>38956</v>
      </c>
      <c r="C5" t="s">
        <v>63</v>
      </c>
      <c r="D5" t="s">
        <v>361</v>
      </c>
      <c r="E5" t="s">
        <v>64</v>
      </c>
      <c r="F5" t="s">
        <v>350</v>
      </c>
      <c r="G5" t="s">
        <v>357</v>
      </c>
      <c r="H5" s="64" t="s">
        <v>446</v>
      </c>
      <c r="I5" t="s">
        <v>69</v>
      </c>
      <c r="J5" s="14">
        <v>17</v>
      </c>
      <c r="K5" s="14" t="s">
        <v>64</v>
      </c>
      <c r="L5" t="s">
        <v>4</v>
      </c>
      <c r="M5" s="14">
        <v>4.08</v>
      </c>
      <c r="N5" s="14">
        <v>5.42</v>
      </c>
      <c r="P5" s="21"/>
      <c r="AH5" s="17">
        <f t="shared" si="18"/>
        <v>5.42</v>
      </c>
      <c r="AI5" s="18">
        <f t="shared" si="0"/>
        <v>0</v>
      </c>
      <c r="AJ5" s="18">
        <f t="shared" si="1"/>
        <v>5.42</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3">
        <v>8219</v>
      </c>
      <c r="B6" s="16">
        <v>38957</v>
      </c>
      <c r="C6" t="s">
        <v>63</v>
      </c>
      <c r="D6" t="s">
        <v>361</v>
      </c>
      <c r="E6" t="s">
        <v>64</v>
      </c>
      <c r="F6" t="s">
        <v>350</v>
      </c>
      <c r="G6" t="s">
        <v>357</v>
      </c>
      <c r="H6" s="64" t="s">
        <v>446</v>
      </c>
      <c r="I6" t="s">
        <v>69</v>
      </c>
      <c r="J6" s="14">
        <v>1</v>
      </c>
      <c r="K6" s="14" t="s">
        <v>358</v>
      </c>
      <c r="L6" t="s">
        <v>5</v>
      </c>
      <c r="M6" s="14">
        <v>0.25</v>
      </c>
      <c r="N6" s="14">
        <v>0.25</v>
      </c>
      <c r="P6" s="21"/>
      <c r="AH6" s="17">
        <f t="shared" si="18"/>
        <v>0.25</v>
      </c>
      <c r="AI6" s="18">
        <f t="shared" si="0"/>
        <v>0</v>
      </c>
      <c r="AJ6" s="18">
        <f t="shared" si="1"/>
        <v>0.25</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3">
        <v>8354</v>
      </c>
      <c r="B7" s="16">
        <v>38994</v>
      </c>
      <c r="C7" t="s">
        <v>63</v>
      </c>
      <c r="D7" t="s">
        <v>362</v>
      </c>
      <c r="E7" t="s">
        <v>64</v>
      </c>
      <c r="F7" t="s">
        <v>350</v>
      </c>
      <c r="G7" t="s">
        <v>357</v>
      </c>
      <c r="H7" s="64" t="s">
        <v>447</v>
      </c>
      <c r="I7" t="s">
        <v>69</v>
      </c>
      <c r="J7" s="14">
        <v>27</v>
      </c>
      <c r="K7" s="14" t="s">
        <v>64</v>
      </c>
      <c r="L7" t="s">
        <v>4</v>
      </c>
      <c r="M7" s="14">
        <v>6.48</v>
      </c>
      <c r="N7" s="14">
        <v>8.02</v>
      </c>
      <c r="P7" s="21"/>
      <c r="AH7" s="17">
        <f t="shared" si="18"/>
        <v>8.02</v>
      </c>
      <c r="AI7" s="18">
        <f t="shared" si="0"/>
        <v>0</v>
      </c>
      <c r="AJ7" s="18">
        <f t="shared" si="1"/>
        <v>8.02</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66</v>
      </c>
      <c r="BG7" t="s">
        <v>64</v>
      </c>
      <c r="BH7" s="19">
        <f>COUNTIFS($F$2:$F$4276,"*"&amp;$BB$1&amp;"*",$K$2:$K$4276,"USA",$L$2:$L$4276,"Major Victory",$I$2:$I$4276,"Maneuver")</f>
        <v>1</v>
      </c>
      <c r="BI7" s="19">
        <f>COUNTIFS($F$2:$F$4276,"*"&amp;$BB$1&amp;"*",$K$2:$K$4276,"USA",$L$2:$L$4276,"Minor Victory",$I$2:$I$4276,"Maneuver")</f>
        <v>0</v>
      </c>
      <c r="BJ7" s="19">
        <f>COUNTIFS($F$2:$F$4276,"*"&amp;$BB$1&amp;"*",$K$2:$K$4276,".",$I$2:$I$4276,"Maneuver")</f>
        <v>1</v>
      </c>
      <c r="BK7" s="19">
        <f>COUNTIFS($F$2:$F$4276,"*"&amp;$BB$1&amp;"*",$K$2:$K$4276,"CSA",$L$2:$L$4276,"Minor Victory",$I$2:$I$4276,"Maneuver")</f>
        <v>0</v>
      </c>
      <c r="BL7" s="19">
        <f>COUNTIFS($F$2:$F$4276,"*"&amp;$BB$1&amp;"*",$K$2:$K$4276,"CSA",$L$2:$L$4276,"Major Victory",$I$2:$I$4276,"Maneuver")</f>
        <v>1</v>
      </c>
      <c r="BN7">
        <f>SUM(BH9:BL9)</f>
        <v>5</v>
      </c>
      <c r="BO7" t="s">
        <v>67</v>
      </c>
    </row>
    <row r="8" spans="1:75" x14ac:dyDescent="0.25">
      <c r="A8" s="63">
        <v>8457</v>
      </c>
      <c r="B8" s="16">
        <v>39016</v>
      </c>
      <c r="C8" t="s">
        <v>63</v>
      </c>
      <c r="D8" t="s">
        <v>363</v>
      </c>
      <c r="E8" t="s">
        <v>64</v>
      </c>
      <c r="F8" t="s">
        <v>350</v>
      </c>
      <c r="G8" t="s">
        <v>357</v>
      </c>
      <c r="H8" s="64" t="s">
        <v>448</v>
      </c>
      <c r="I8" t="s">
        <v>69</v>
      </c>
      <c r="J8" s="14">
        <v>102</v>
      </c>
      <c r="K8" s="14" t="s">
        <v>63</v>
      </c>
      <c r="L8" t="s">
        <v>4</v>
      </c>
      <c r="M8" s="14">
        <v>27.52</v>
      </c>
      <c r="N8" s="14">
        <v>24.48</v>
      </c>
      <c r="P8" s="21"/>
      <c r="AH8" s="17">
        <f t="shared" si="18"/>
        <v>24.48</v>
      </c>
      <c r="AI8" s="18">
        <f t="shared" si="0"/>
        <v>0</v>
      </c>
      <c r="AJ8" s="18">
        <f t="shared" si="1"/>
        <v>24.48</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1</v>
      </c>
      <c r="BL8" s="19">
        <f>COUNTIFS($D$2:$D$4276,"*"&amp;$BB$1&amp;"*",$K$2:$K$4276,"USA",$L$2:$L$4276,"Major Victory",$I$2:$I$4276,"Maneuver")</f>
        <v>1</v>
      </c>
      <c r="BN8" cm="1">
        <f t="array" ref="BN8">SUMPRODUCT(--EXACT($BO$8,$I$2:$I$4276))</f>
        <v>5</v>
      </c>
      <c r="BO8" t="s">
        <v>68</v>
      </c>
    </row>
    <row r="9" spans="1:75" x14ac:dyDescent="0.25">
      <c r="A9" s="63">
        <v>8500</v>
      </c>
      <c r="B9" s="16">
        <v>39024</v>
      </c>
      <c r="C9" t="s">
        <v>63</v>
      </c>
      <c r="D9" t="s">
        <v>364</v>
      </c>
      <c r="E9" t="s">
        <v>64</v>
      </c>
      <c r="F9" t="s">
        <v>350</v>
      </c>
      <c r="G9" t="s">
        <v>365</v>
      </c>
      <c r="H9" s="48" t="s">
        <v>366</v>
      </c>
      <c r="I9" t="s">
        <v>68</v>
      </c>
      <c r="J9" s="14">
        <v>23</v>
      </c>
      <c r="K9" s="14" t="s">
        <v>64</v>
      </c>
      <c r="L9" t="s">
        <v>3</v>
      </c>
      <c r="M9" s="14">
        <v>2.5300000000000002</v>
      </c>
      <c r="N9" s="14">
        <v>3.7199999999999998</v>
      </c>
      <c r="P9" s="21"/>
      <c r="AH9" s="17">
        <f t="shared" si="18"/>
        <v>3.7199999999999998</v>
      </c>
      <c r="AI9" s="18">
        <f t="shared" si="0"/>
        <v>0</v>
      </c>
      <c r="AJ9" s="18">
        <f t="shared" si="1"/>
        <v>3.7199999999999998</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1</v>
      </c>
      <c r="BI9" s="19">
        <f>SUM(BI7:BI8)</f>
        <v>0</v>
      </c>
      <c r="BJ9" s="19">
        <f>SUM(BJ7:BJ8)</f>
        <v>1</v>
      </c>
      <c r="BK9" s="19">
        <f>SUM(BK7:BK8)</f>
        <v>1</v>
      </c>
      <c r="BL9" s="19">
        <f>SUM(BL7:BL8)</f>
        <v>2</v>
      </c>
    </row>
    <row r="10" spans="1:75" x14ac:dyDescent="0.25">
      <c r="A10" s="63">
        <v>8678</v>
      </c>
      <c r="B10" s="16">
        <v>39058</v>
      </c>
      <c r="C10" t="s">
        <v>63</v>
      </c>
      <c r="D10" t="s">
        <v>367</v>
      </c>
      <c r="E10" t="s">
        <v>64</v>
      </c>
      <c r="F10" t="s">
        <v>350</v>
      </c>
      <c r="G10" t="s">
        <v>357</v>
      </c>
      <c r="H10" s="65" t="s">
        <v>444</v>
      </c>
      <c r="I10" t="s">
        <v>69</v>
      </c>
      <c r="J10" s="14">
        <v>32</v>
      </c>
      <c r="K10" s="14" t="s">
        <v>64</v>
      </c>
      <c r="L10" t="s">
        <v>3</v>
      </c>
      <c r="M10" s="14">
        <v>7.04</v>
      </c>
      <c r="N10" s="14">
        <v>9.9600000000000009</v>
      </c>
      <c r="P10" s="21"/>
      <c r="AH10" s="17">
        <f t="shared" si="18"/>
        <v>9.9600000000000009</v>
      </c>
      <c r="AI10" s="18">
        <f t="shared" si="0"/>
        <v>0</v>
      </c>
      <c r="AJ10" s="18">
        <f t="shared" si="1"/>
        <v>9.9600000000000009</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3">
        <v>8688</v>
      </c>
      <c r="B11" s="16">
        <v>39060</v>
      </c>
      <c r="C11" t="s">
        <v>63</v>
      </c>
      <c r="D11" t="s">
        <v>368</v>
      </c>
      <c r="E11" t="s">
        <v>64</v>
      </c>
      <c r="F11" t="s">
        <v>350</v>
      </c>
      <c r="G11" t="s">
        <v>365</v>
      </c>
      <c r="H11" s="64" t="s">
        <v>449</v>
      </c>
      <c r="I11" t="s">
        <v>69</v>
      </c>
      <c r="J11" s="14">
        <v>24</v>
      </c>
      <c r="K11" s="14" t="s">
        <v>64</v>
      </c>
      <c r="L11" t="s">
        <v>4</v>
      </c>
      <c r="M11" s="14">
        <v>5.76</v>
      </c>
      <c r="N11" s="14">
        <v>7.24</v>
      </c>
      <c r="P11" s="21"/>
      <c r="AH11" s="17">
        <f t="shared" si="18"/>
        <v>7.24</v>
      </c>
      <c r="AI11" s="18">
        <f t="shared" si="0"/>
        <v>0</v>
      </c>
      <c r="AJ11" s="18">
        <f t="shared" si="1"/>
        <v>7.24</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3">
        <v>8845</v>
      </c>
      <c r="B12" s="16">
        <v>39105</v>
      </c>
      <c r="C12" t="s">
        <v>63</v>
      </c>
      <c r="D12" t="s">
        <v>369</v>
      </c>
      <c r="E12" t="s">
        <v>64</v>
      </c>
      <c r="F12" t="s">
        <v>350</v>
      </c>
      <c r="G12" t="s">
        <v>357</v>
      </c>
      <c r="H12" s="64" t="s">
        <v>450</v>
      </c>
      <c r="I12" t="s">
        <v>69</v>
      </c>
      <c r="J12" s="14">
        <v>41</v>
      </c>
      <c r="K12" s="14" t="s">
        <v>63</v>
      </c>
      <c r="L12" t="s">
        <v>4</v>
      </c>
      <c r="M12" s="14">
        <v>11.66</v>
      </c>
      <c r="N12" s="14">
        <v>9.84</v>
      </c>
      <c r="P12" s="21"/>
      <c r="AH12" s="17">
        <f t="shared" si="18"/>
        <v>9.84</v>
      </c>
      <c r="AI12" s="18">
        <f t="shared" si="0"/>
        <v>0</v>
      </c>
      <c r="AJ12" s="18">
        <f t="shared" si="1"/>
        <v>9.84</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64</v>
      </c>
      <c r="BH12" s="14"/>
      <c r="BI12" s="14">
        <f>COUNTIFS($F$2:$F$4276,"*"&amp;$BB$1&amp;"*",$K$2:$K$4276,"USA",$L$2:$L$4276,"Major Victory",$I$2:$I$4276,"Multiplayer Battle")</f>
        <v>2</v>
      </c>
      <c r="BJ12" s="14">
        <f>COUNTIFS($P$2:$P$4276,"*"&amp;$BB$1&amp;"*",$K$2:$K$4276,"USA",$L$2:$L$4276,"Major Victory",$I$2:$I$4276,"Multiplayer Battle",$O$2:$O$4276,"USA")</f>
        <v>2</v>
      </c>
      <c r="BK12" s="14">
        <f>COUNTIFS($R$2:$R$4276,"*"&amp;$BB$1&amp;"*",$K$2:$K$4276,"USA",$L$2:$L$4276,"Major Victory",$I$2:$I$4276,"Multiplayer Battle",$Q$2:$Q$4276,"USA")</f>
        <v>1</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5</v>
      </c>
      <c r="BT12">
        <f>SUM(BR12,BR17)</f>
        <v>5</v>
      </c>
      <c r="BU12" t="s">
        <v>11</v>
      </c>
    </row>
    <row r="13" spans="1:75" x14ac:dyDescent="0.25">
      <c r="A13" s="63">
        <v>8850</v>
      </c>
      <c r="B13" s="16">
        <v>39107</v>
      </c>
      <c r="C13" t="s">
        <v>63</v>
      </c>
      <c r="D13" t="s">
        <v>370</v>
      </c>
      <c r="E13" t="s">
        <v>64</v>
      </c>
      <c r="F13" t="s">
        <v>350</v>
      </c>
      <c r="G13" t="s">
        <v>371</v>
      </c>
      <c r="H13" s="64" t="s">
        <v>451</v>
      </c>
      <c r="I13" t="s">
        <v>69</v>
      </c>
      <c r="J13" s="14">
        <v>50</v>
      </c>
      <c r="K13" s="14" t="s">
        <v>63</v>
      </c>
      <c r="L13" t="s">
        <v>3</v>
      </c>
      <c r="M13" s="14">
        <v>15</v>
      </c>
      <c r="N13" s="14">
        <v>11</v>
      </c>
      <c r="P13" s="21"/>
      <c r="AH13" s="17">
        <f t="shared" si="18"/>
        <v>11</v>
      </c>
      <c r="AI13" s="18">
        <f t="shared" si="0"/>
        <v>0</v>
      </c>
      <c r="AJ13" s="18">
        <f t="shared" si="1"/>
        <v>11</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1</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1</v>
      </c>
      <c r="BT13">
        <f>SUM(BR13,BR18)</f>
        <v>1</v>
      </c>
      <c r="BU13" t="s">
        <v>12</v>
      </c>
    </row>
    <row r="14" spans="1:75" x14ac:dyDescent="0.25">
      <c r="A14" s="63">
        <v>8957</v>
      </c>
      <c r="B14" s="16">
        <v>39126</v>
      </c>
      <c r="C14" t="s">
        <v>63</v>
      </c>
      <c r="D14" t="s">
        <v>372</v>
      </c>
      <c r="E14" t="s">
        <v>64</v>
      </c>
      <c r="F14" t="s">
        <v>350</v>
      </c>
      <c r="G14" t="s">
        <v>357</v>
      </c>
      <c r="H14" s="64" t="s">
        <v>452</v>
      </c>
      <c r="I14" t="s">
        <v>69</v>
      </c>
      <c r="J14" s="14">
        <v>4</v>
      </c>
      <c r="K14" s="14" t="s">
        <v>358</v>
      </c>
      <c r="L14" t="s">
        <v>5</v>
      </c>
      <c r="M14" s="14">
        <v>1</v>
      </c>
      <c r="N14" s="14">
        <v>1</v>
      </c>
      <c r="P14" s="21"/>
      <c r="AH14" s="17">
        <f t="shared" si="18"/>
        <v>1</v>
      </c>
      <c r="AI14" s="18">
        <f t="shared" si="0"/>
        <v>0</v>
      </c>
      <c r="AJ14" s="18">
        <f t="shared" si="1"/>
        <v>1</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2</v>
      </c>
      <c r="BU14" t="s">
        <v>82</v>
      </c>
      <c r="BV14" cm="1">
        <f t="array" ref="BV14">SUMPRODUCT(--EXACT($BW$14,$I$2:$I$4276))</f>
        <v>9</v>
      </c>
      <c r="BW14" t="s">
        <v>83</v>
      </c>
    </row>
    <row r="15" spans="1:75" x14ac:dyDescent="0.25">
      <c r="A15" s="63">
        <v>9052</v>
      </c>
      <c r="B15" s="16">
        <v>39145</v>
      </c>
      <c r="C15" t="s">
        <v>63</v>
      </c>
      <c r="D15" t="s">
        <v>370</v>
      </c>
      <c r="E15" t="s">
        <v>64</v>
      </c>
      <c r="F15" t="s">
        <v>350</v>
      </c>
      <c r="G15" t="s">
        <v>357</v>
      </c>
      <c r="H15" s="48" t="s">
        <v>443</v>
      </c>
      <c r="I15" t="s">
        <v>69</v>
      </c>
      <c r="J15" s="14">
        <v>66</v>
      </c>
      <c r="K15" s="14" t="s">
        <v>358</v>
      </c>
      <c r="L15" t="s">
        <v>5</v>
      </c>
      <c r="M15" s="14">
        <v>16.5</v>
      </c>
      <c r="N15" s="14">
        <v>16.5</v>
      </c>
      <c r="P15" s="21"/>
      <c r="AH15" s="17">
        <f t="shared" si="18"/>
        <v>16.5</v>
      </c>
      <c r="AI15" s="18">
        <f t="shared" si="0"/>
        <v>0</v>
      </c>
      <c r="AJ15" s="18">
        <f t="shared" si="1"/>
        <v>16.5</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1</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1</v>
      </c>
      <c r="BT15">
        <f>SUM(BR14,BR19)</f>
        <v>0</v>
      </c>
      <c r="BU15" t="s">
        <v>14</v>
      </c>
    </row>
    <row r="16" spans="1:75" x14ac:dyDescent="0.25">
      <c r="A16" s="63">
        <v>9084</v>
      </c>
      <c r="B16" s="16">
        <v>39156</v>
      </c>
      <c r="C16" t="s">
        <v>63</v>
      </c>
      <c r="D16" t="s">
        <v>373</v>
      </c>
      <c r="E16" t="s">
        <v>64</v>
      </c>
      <c r="F16" t="s">
        <v>350</v>
      </c>
      <c r="G16" t="s">
        <v>374</v>
      </c>
      <c r="H16" s="64" t="s">
        <v>453</v>
      </c>
      <c r="I16" t="s">
        <v>69</v>
      </c>
      <c r="J16" s="14">
        <v>12</v>
      </c>
      <c r="K16" s="14" t="s">
        <v>63</v>
      </c>
      <c r="L16" t="s">
        <v>3</v>
      </c>
      <c r="M16" s="14">
        <v>4.3599999999999994</v>
      </c>
      <c r="N16" s="14">
        <v>2.64</v>
      </c>
      <c r="P16" s="21"/>
      <c r="AH16" s="17">
        <f t="shared" si="18"/>
        <v>2.64</v>
      </c>
      <c r="AI16" s="18">
        <f t="shared" si="0"/>
        <v>0</v>
      </c>
      <c r="AJ16" s="18">
        <f t="shared" si="1"/>
        <v>2.64</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84</v>
      </c>
      <c r="BH16" s="14"/>
      <c r="BI16" s="14"/>
      <c r="BJ16" s="14"/>
      <c r="BK16" s="14"/>
      <c r="BL16" s="14"/>
      <c r="BM16" s="14"/>
      <c r="BR16">
        <f>COUNTIFS($K$2:$K$4550,".",$I$2:$I$4550,"Multiplayer Battle",$L$2:$L$4550,"Draw")</f>
        <v>2</v>
      </c>
      <c r="BT16">
        <f>SUM(BR15,BR20)</f>
        <v>1</v>
      </c>
      <c r="BU16" t="s">
        <v>15</v>
      </c>
    </row>
    <row r="17" spans="1:75" x14ac:dyDescent="0.25">
      <c r="A17" s="63">
        <v>9091</v>
      </c>
      <c r="B17" s="16">
        <v>39163</v>
      </c>
      <c r="C17" t="s">
        <v>63</v>
      </c>
      <c r="D17" t="s">
        <v>373</v>
      </c>
      <c r="E17" t="s">
        <v>64</v>
      </c>
      <c r="F17" t="s">
        <v>350</v>
      </c>
      <c r="G17" t="s">
        <v>374</v>
      </c>
      <c r="H17" s="64" t="s">
        <v>454</v>
      </c>
      <c r="I17" t="s">
        <v>69</v>
      </c>
      <c r="J17" s="14">
        <v>15</v>
      </c>
      <c r="K17" s="14" t="s">
        <v>63</v>
      </c>
      <c r="L17" t="s">
        <v>3</v>
      </c>
      <c r="M17" s="14">
        <v>5.2</v>
      </c>
      <c r="N17" s="14">
        <v>3.3</v>
      </c>
      <c r="P17" s="21"/>
      <c r="AE17" s="20"/>
      <c r="AH17" s="17">
        <f t="shared" si="18"/>
        <v>3.3</v>
      </c>
      <c r="AI17" s="18">
        <f t="shared" si="0"/>
        <v>0</v>
      </c>
      <c r="AJ17" s="18">
        <f t="shared" si="1"/>
        <v>3.3</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3">
        <v>9196</v>
      </c>
      <c r="B18" s="16">
        <v>39185</v>
      </c>
      <c r="C18" t="s">
        <v>63</v>
      </c>
      <c r="D18" t="s">
        <v>373</v>
      </c>
      <c r="E18" t="s">
        <v>64</v>
      </c>
      <c r="F18" t="s">
        <v>350</v>
      </c>
      <c r="G18" t="s">
        <v>374</v>
      </c>
      <c r="H18" s="65" t="s">
        <v>455</v>
      </c>
      <c r="I18" t="s">
        <v>69</v>
      </c>
      <c r="J18" s="14">
        <v>12</v>
      </c>
      <c r="K18" s="14" t="s">
        <v>64</v>
      </c>
      <c r="L18" t="s">
        <v>3</v>
      </c>
      <c r="M18" s="14">
        <v>2.64</v>
      </c>
      <c r="N18" s="14">
        <v>4.3599999999999994</v>
      </c>
      <c r="P18" s="21"/>
      <c r="AE18" s="20"/>
      <c r="AH18" s="17">
        <f t="shared" si="18"/>
        <v>4.3599999999999994</v>
      </c>
      <c r="AI18" s="18">
        <f t="shared" si="0"/>
        <v>0</v>
      </c>
      <c r="AJ18" s="18">
        <f t="shared" si="1"/>
        <v>4.3599999999999994</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3">
        <v>9198</v>
      </c>
      <c r="B19" s="16">
        <v>39185</v>
      </c>
      <c r="C19" t="s">
        <v>63</v>
      </c>
      <c r="D19" t="s">
        <v>372</v>
      </c>
      <c r="E19" t="s">
        <v>64</v>
      </c>
      <c r="F19" t="s">
        <v>350</v>
      </c>
      <c r="G19" t="s">
        <v>357</v>
      </c>
      <c r="H19" s="64" t="s">
        <v>456</v>
      </c>
      <c r="I19" t="s">
        <v>69</v>
      </c>
      <c r="J19" s="14">
        <v>24</v>
      </c>
      <c r="K19" s="14" t="s">
        <v>64</v>
      </c>
      <c r="L19" t="s">
        <v>3</v>
      </c>
      <c r="M19" s="14">
        <v>5.28</v>
      </c>
      <c r="N19" s="14">
        <v>7.72</v>
      </c>
      <c r="P19" s="21"/>
      <c r="AE19" s="20"/>
      <c r="AH19" s="17">
        <f t="shared" si="18"/>
        <v>7.72</v>
      </c>
      <c r="AI19" s="18">
        <f t="shared" si="0"/>
        <v>0</v>
      </c>
      <c r="AJ19" s="18">
        <f t="shared" si="1"/>
        <v>7.72</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3">
        <v>9245</v>
      </c>
      <c r="B20" s="16">
        <v>39196</v>
      </c>
      <c r="C20" t="s">
        <v>63</v>
      </c>
      <c r="D20" t="s">
        <v>363</v>
      </c>
      <c r="E20" t="s">
        <v>64</v>
      </c>
      <c r="F20" t="s">
        <v>350</v>
      </c>
      <c r="G20" t="s">
        <v>357</v>
      </c>
      <c r="H20" s="65" t="s">
        <v>444</v>
      </c>
      <c r="I20" t="s">
        <v>69</v>
      </c>
      <c r="J20" s="14">
        <v>35</v>
      </c>
      <c r="K20" s="14" t="s">
        <v>63</v>
      </c>
      <c r="L20" t="s">
        <v>3</v>
      </c>
      <c r="M20" s="14">
        <v>10.8</v>
      </c>
      <c r="N20" s="14">
        <v>7.7</v>
      </c>
      <c r="P20" s="21"/>
      <c r="AE20" s="20"/>
      <c r="AH20" s="17">
        <f t="shared" si="18"/>
        <v>7.7</v>
      </c>
      <c r="AI20" s="18">
        <f t="shared" si="0"/>
        <v>0</v>
      </c>
      <c r="AJ20" s="18">
        <f t="shared" si="1"/>
        <v>7.7</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3">
        <v>9252</v>
      </c>
      <c r="B21" s="16">
        <v>39197</v>
      </c>
      <c r="C21" t="s">
        <v>63</v>
      </c>
      <c r="D21" t="s">
        <v>373</v>
      </c>
      <c r="E21" t="s">
        <v>64</v>
      </c>
      <c r="F21" t="s">
        <v>350</v>
      </c>
      <c r="G21" t="s">
        <v>374</v>
      </c>
      <c r="H21" s="65" t="s">
        <v>457</v>
      </c>
      <c r="I21" t="s">
        <v>69</v>
      </c>
      <c r="J21" s="14">
        <v>20</v>
      </c>
      <c r="K21" s="14" t="s">
        <v>64</v>
      </c>
      <c r="L21" t="s">
        <v>4</v>
      </c>
      <c r="M21" s="14">
        <v>4.8</v>
      </c>
      <c r="N21" s="14">
        <v>6.2</v>
      </c>
      <c r="P21" s="21"/>
      <c r="AH21" s="17">
        <f t="shared" si="18"/>
        <v>6.2</v>
      </c>
      <c r="AI21" s="18">
        <f t="shared" si="0"/>
        <v>0</v>
      </c>
      <c r="AJ21" s="18">
        <f t="shared" si="1"/>
        <v>6.2</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67</v>
      </c>
      <c r="BR21">
        <f>SUM(BR12:BR20)</f>
        <v>9</v>
      </c>
    </row>
    <row r="22" spans="1:75" x14ac:dyDescent="0.25">
      <c r="A22" s="63">
        <v>9324</v>
      </c>
      <c r="B22" s="16">
        <v>39214</v>
      </c>
      <c r="C22" t="s">
        <v>63</v>
      </c>
      <c r="D22" t="s">
        <v>370</v>
      </c>
      <c r="E22" t="s">
        <v>64</v>
      </c>
      <c r="F22" t="s">
        <v>350</v>
      </c>
      <c r="G22" t="s">
        <v>357</v>
      </c>
      <c r="H22" s="64" t="s">
        <v>458</v>
      </c>
      <c r="I22" t="s">
        <v>69</v>
      </c>
      <c r="J22" s="14">
        <v>45</v>
      </c>
      <c r="K22" s="14" t="s">
        <v>358</v>
      </c>
      <c r="L22" t="s">
        <v>5</v>
      </c>
      <c r="M22" s="14">
        <v>11.25</v>
      </c>
      <c r="N22" s="14">
        <v>11.25</v>
      </c>
      <c r="P22" s="21"/>
      <c r="AE22" s="20"/>
      <c r="AH22" s="17">
        <f t="shared" si="18"/>
        <v>11.25</v>
      </c>
      <c r="AI22" s="18">
        <f t="shared" si="0"/>
        <v>0</v>
      </c>
      <c r="AJ22" s="18">
        <f t="shared" si="1"/>
        <v>11.25</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3">
        <v>9352</v>
      </c>
      <c r="B23" s="16">
        <v>39224</v>
      </c>
      <c r="C23" t="s">
        <v>63</v>
      </c>
      <c r="D23" t="s">
        <v>373</v>
      </c>
      <c r="E23" t="s">
        <v>64</v>
      </c>
      <c r="F23" t="s">
        <v>350</v>
      </c>
      <c r="G23" t="s">
        <v>374</v>
      </c>
      <c r="H23" s="48" t="s">
        <v>375</v>
      </c>
      <c r="I23" t="s">
        <v>69</v>
      </c>
      <c r="J23" s="14">
        <v>20</v>
      </c>
      <c r="K23" s="14" t="s">
        <v>358</v>
      </c>
      <c r="L23" t="s">
        <v>5</v>
      </c>
      <c r="M23" s="14">
        <v>5</v>
      </c>
      <c r="N23" s="14">
        <v>5</v>
      </c>
      <c r="P23" s="21"/>
      <c r="AE23" s="20"/>
      <c r="AH23" s="17">
        <f t="shared" si="18"/>
        <v>5</v>
      </c>
      <c r="AI23" s="18">
        <f t="shared" si="0"/>
        <v>0</v>
      </c>
      <c r="AJ23" s="18">
        <f t="shared" si="1"/>
        <v>5</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3">
        <v>9442</v>
      </c>
      <c r="B24" s="16">
        <v>39243</v>
      </c>
      <c r="C24" t="s">
        <v>63</v>
      </c>
      <c r="D24" t="s">
        <v>363</v>
      </c>
      <c r="E24" t="s">
        <v>64</v>
      </c>
      <c r="F24" t="s">
        <v>350</v>
      </c>
      <c r="G24" t="s">
        <v>357</v>
      </c>
      <c r="H24" s="65" t="s">
        <v>444</v>
      </c>
      <c r="I24" t="s">
        <v>69</v>
      </c>
      <c r="J24" s="14">
        <v>26</v>
      </c>
      <c r="K24" s="14" t="s">
        <v>63</v>
      </c>
      <c r="L24" t="s">
        <v>3</v>
      </c>
      <c r="M24" s="14">
        <v>8.2800000000000011</v>
      </c>
      <c r="N24" s="14">
        <v>5.72</v>
      </c>
      <c r="P24" s="21"/>
      <c r="AE24" s="20"/>
      <c r="AH24" s="17">
        <f t="shared" si="18"/>
        <v>5.72</v>
      </c>
      <c r="AI24" s="18">
        <f t="shared" si="0"/>
        <v>0</v>
      </c>
      <c r="AJ24" s="18">
        <f t="shared" si="1"/>
        <v>5.72</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3">
        <v>9535</v>
      </c>
      <c r="B25" s="16">
        <v>39265</v>
      </c>
      <c r="C25" t="s">
        <v>63</v>
      </c>
      <c r="D25" t="s">
        <v>373</v>
      </c>
      <c r="E25" t="s">
        <v>64</v>
      </c>
      <c r="F25" t="s">
        <v>350</v>
      </c>
      <c r="G25" t="s">
        <v>374</v>
      </c>
      <c r="H25" s="64" t="s">
        <v>444</v>
      </c>
      <c r="I25" t="s">
        <v>69</v>
      </c>
      <c r="J25" s="14">
        <v>20</v>
      </c>
      <c r="K25" s="14" t="s">
        <v>63</v>
      </c>
      <c r="L25" t="s">
        <v>4</v>
      </c>
      <c r="M25" s="14">
        <v>6.2</v>
      </c>
      <c r="N25" s="14">
        <v>4.8</v>
      </c>
      <c r="P25" s="21"/>
      <c r="AE25" s="20"/>
      <c r="AH25" s="17">
        <f t="shared" si="18"/>
        <v>4.8</v>
      </c>
      <c r="AI25" s="18">
        <f t="shared" si="0"/>
        <v>0</v>
      </c>
      <c r="AJ25" s="18">
        <f t="shared" si="1"/>
        <v>4.8</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3">
        <v>9537</v>
      </c>
      <c r="B26" s="16">
        <v>39265</v>
      </c>
      <c r="C26" t="s">
        <v>63</v>
      </c>
      <c r="D26" t="s">
        <v>370</v>
      </c>
      <c r="E26" t="s">
        <v>64</v>
      </c>
      <c r="F26" t="s">
        <v>350</v>
      </c>
      <c r="G26" t="s">
        <v>357</v>
      </c>
      <c r="H26" s="65" t="s">
        <v>444</v>
      </c>
      <c r="I26" t="s">
        <v>69</v>
      </c>
      <c r="J26" s="14">
        <v>18</v>
      </c>
      <c r="K26" s="14" t="s">
        <v>358</v>
      </c>
      <c r="L26" t="s">
        <v>5</v>
      </c>
      <c r="M26" s="14">
        <v>4.5</v>
      </c>
      <c r="N26" s="14">
        <v>4.5</v>
      </c>
      <c r="P26" s="21"/>
      <c r="AH26" s="17">
        <f t="shared" si="18"/>
        <v>4.5</v>
      </c>
      <c r="AI26" s="18">
        <f t="shared" si="0"/>
        <v>0</v>
      </c>
      <c r="AJ26" s="18">
        <f t="shared" si="1"/>
        <v>4.5</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3">
        <v>9591</v>
      </c>
      <c r="B27" s="16">
        <v>39277</v>
      </c>
      <c r="C27" t="s">
        <v>63</v>
      </c>
      <c r="D27" t="s">
        <v>373</v>
      </c>
      <c r="E27" t="s">
        <v>64</v>
      </c>
      <c r="F27" t="s">
        <v>350</v>
      </c>
      <c r="G27" t="s">
        <v>374</v>
      </c>
      <c r="H27" s="64" t="s">
        <v>444</v>
      </c>
      <c r="I27" t="s">
        <v>69</v>
      </c>
      <c r="J27" s="14">
        <v>22</v>
      </c>
      <c r="K27" s="14" t="s">
        <v>64</v>
      </c>
      <c r="L27" t="s">
        <v>4</v>
      </c>
      <c r="M27" s="14">
        <v>5.28</v>
      </c>
      <c r="N27" s="14">
        <v>6.72</v>
      </c>
      <c r="P27" s="21"/>
      <c r="AH27" s="17">
        <f t="shared" si="18"/>
        <v>6.72</v>
      </c>
      <c r="AI27" s="18">
        <f t="shared" si="0"/>
        <v>0</v>
      </c>
      <c r="AJ27" s="18">
        <f t="shared" si="1"/>
        <v>6.72</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3">
        <v>9593</v>
      </c>
      <c r="B28" s="16">
        <v>39277</v>
      </c>
      <c r="C28" t="s">
        <v>63</v>
      </c>
      <c r="D28" t="s">
        <v>370</v>
      </c>
      <c r="E28" t="s">
        <v>64</v>
      </c>
      <c r="F28" t="s">
        <v>350</v>
      </c>
      <c r="G28" t="s">
        <v>357</v>
      </c>
      <c r="H28" s="65" t="s">
        <v>444</v>
      </c>
      <c r="I28" t="s">
        <v>69</v>
      </c>
      <c r="J28" s="14">
        <v>28</v>
      </c>
      <c r="K28" s="14" t="s">
        <v>63</v>
      </c>
      <c r="L28" t="s">
        <v>3</v>
      </c>
      <c r="M28" s="14">
        <v>8.84</v>
      </c>
      <c r="N28" s="14">
        <v>6.16</v>
      </c>
      <c r="P28" s="21"/>
      <c r="AH28" s="17">
        <f t="shared" si="18"/>
        <v>6.16</v>
      </c>
      <c r="AI28" s="18">
        <f t="shared" si="0"/>
        <v>0</v>
      </c>
      <c r="AJ28" s="18">
        <f t="shared" si="1"/>
        <v>6.16</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3">
        <v>9604</v>
      </c>
      <c r="B29" s="16">
        <v>39279</v>
      </c>
      <c r="C29" t="s">
        <v>63</v>
      </c>
      <c r="D29" t="s">
        <v>363</v>
      </c>
      <c r="E29" t="s">
        <v>64</v>
      </c>
      <c r="F29" t="s">
        <v>350</v>
      </c>
      <c r="G29" t="s">
        <v>357</v>
      </c>
      <c r="H29" s="65" t="s">
        <v>444</v>
      </c>
      <c r="I29" t="s">
        <v>69</v>
      </c>
      <c r="J29" s="14">
        <v>47</v>
      </c>
      <c r="K29" s="14" t="s">
        <v>63</v>
      </c>
      <c r="L29" t="s">
        <v>3</v>
      </c>
      <c r="M29" s="14">
        <v>14.16</v>
      </c>
      <c r="N29" s="14">
        <v>10.34</v>
      </c>
      <c r="P29" s="21"/>
      <c r="AH29" s="17">
        <f t="shared" si="18"/>
        <v>10.34</v>
      </c>
      <c r="AI29" s="18">
        <f t="shared" si="0"/>
        <v>0</v>
      </c>
      <c r="AJ29" s="18">
        <f t="shared" si="1"/>
        <v>10.34</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84</v>
      </c>
      <c r="BH29" s="14"/>
      <c r="BI29" s="14"/>
      <c r="BJ29" s="14"/>
      <c r="BK29" s="14"/>
      <c r="BL29" s="14"/>
      <c r="BM29" s="14"/>
      <c r="BR29">
        <f>COUNTIFS($K$2:$K$4550,".",$I$2:$I$4550,"Multiplayer Maneuver",$L$2:$L$4550,"Draw")</f>
        <v>0</v>
      </c>
      <c r="BT29">
        <f>SUM(BR28,BR33)</f>
        <v>0</v>
      </c>
      <c r="BU29" t="s">
        <v>15</v>
      </c>
    </row>
    <row r="30" spans="1:75" x14ac:dyDescent="0.25">
      <c r="A30" s="63">
        <v>9635</v>
      </c>
      <c r="B30" s="16">
        <v>39288</v>
      </c>
      <c r="C30" t="s">
        <v>63</v>
      </c>
      <c r="D30" t="s">
        <v>373</v>
      </c>
      <c r="E30" t="s">
        <v>64</v>
      </c>
      <c r="F30" t="s">
        <v>350</v>
      </c>
      <c r="G30" t="s">
        <v>374</v>
      </c>
      <c r="H30" s="64" t="s">
        <v>444</v>
      </c>
      <c r="I30" t="s">
        <v>69</v>
      </c>
      <c r="J30" s="14">
        <v>36</v>
      </c>
      <c r="K30" s="14" t="s">
        <v>64</v>
      </c>
      <c r="L30" t="s">
        <v>4</v>
      </c>
      <c r="M30" s="14">
        <v>8.64</v>
      </c>
      <c r="N30" s="14">
        <v>10.36</v>
      </c>
      <c r="P30" s="21"/>
      <c r="AH30" s="17">
        <f t="shared" si="18"/>
        <v>10.36</v>
      </c>
      <c r="AI30" s="18">
        <f t="shared" si="0"/>
        <v>0</v>
      </c>
      <c r="AJ30" s="18">
        <f t="shared" si="1"/>
        <v>10.36</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3">
        <v>9845</v>
      </c>
      <c r="B31" s="16">
        <v>39338</v>
      </c>
      <c r="C31" t="s">
        <v>63</v>
      </c>
      <c r="D31" t="s">
        <v>370</v>
      </c>
      <c r="E31" t="s">
        <v>64</v>
      </c>
      <c r="F31" t="s">
        <v>350</v>
      </c>
      <c r="G31" t="s">
        <v>357</v>
      </c>
      <c r="H31" s="65" t="s">
        <v>444</v>
      </c>
      <c r="I31" t="s">
        <v>69</v>
      </c>
      <c r="J31" s="14">
        <v>48</v>
      </c>
      <c r="K31" s="14" t="s">
        <v>63</v>
      </c>
      <c r="L31" t="s">
        <v>3</v>
      </c>
      <c r="M31" s="14">
        <v>14.44</v>
      </c>
      <c r="N31" s="14">
        <v>10.56</v>
      </c>
      <c r="P31" s="21"/>
      <c r="AH31" s="17">
        <f t="shared" si="18"/>
        <v>10.56</v>
      </c>
      <c r="AI31" s="18">
        <f t="shared" si="0"/>
        <v>0</v>
      </c>
      <c r="AJ31" s="18">
        <f t="shared" si="1"/>
        <v>10.56</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3">
        <v>9850</v>
      </c>
      <c r="B32" s="16">
        <v>39340</v>
      </c>
      <c r="C32" t="s">
        <v>63</v>
      </c>
      <c r="D32" t="s">
        <v>373</v>
      </c>
      <c r="E32" t="s">
        <v>64</v>
      </c>
      <c r="F32" t="s">
        <v>350</v>
      </c>
      <c r="G32" t="s">
        <v>374</v>
      </c>
      <c r="H32" s="64" t="s">
        <v>444</v>
      </c>
      <c r="I32" t="s">
        <v>69</v>
      </c>
      <c r="J32" s="14">
        <v>36</v>
      </c>
      <c r="K32" s="14" t="s">
        <v>64</v>
      </c>
      <c r="L32" t="s">
        <v>3</v>
      </c>
      <c r="M32" s="14">
        <v>7.92</v>
      </c>
      <c r="N32" s="14">
        <v>11.08</v>
      </c>
      <c r="P32" s="21"/>
      <c r="AH32" s="17">
        <f t="shared" si="18"/>
        <v>11.08</v>
      </c>
      <c r="AI32" s="18">
        <f t="shared" si="0"/>
        <v>0</v>
      </c>
      <c r="AJ32" s="18">
        <f t="shared" si="1"/>
        <v>11.08</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3">
        <v>9869</v>
      </c>
      <c r="B33" s="16">
        <v>39342</v>
      </c>
      <c r="C33" t="s">
        <v>63</v>
      </c>
      <c r="D33" t="s">
        <v>370</v>
      </c>
      <c r="E33" t="s">
        <v>64</v>
      </c>
      <c r="F33" t="s">
        <v>350</v>
      </c>
      <c r="G33" t="s">
        <v>357</v>
      </c>
      <c r="H33" s="64" t="s">
        <v>459</v>
      </c>
      <c r="I33" t="s">
        <v>69</v>
      </c>
      <c r="J33" s="14">
        <v>41</v>
      </c>
      <c r="K33" s="14" t="s">
        <v>64</v>
      </c>
      <c r="L33" t="s">
        <v>4</v>
      </c>
      <c r="M33" s="14">
        <v>9.84</v>
      </c>
      <c r="N33" s="14">
        <v>11.66</v>
      </c>
      <c r="P33" s="21"/>
      <c r="AH33" s="17">
        <f t="shared" si="18"/>
        <v>11.66</v>
      </c>
      <c r="AI33" s="18">
        <f t="shared" si="0"/>
        <v>0</v>
      </c>
      <c r="AJ33" s="18">
        <f t="shared" si="1"/>
        <v>11.66</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3">
        <v>9963</v>
      </c>
      <c r="B34" s="16">
        <v>39367</v>
      </c>
      <c r="C34" t="s">
        <v>63</v>
      </c>
      <c r="D34" t="s">
        <v>407</v>
      </c>
      <c r="E34" t="s">
        <v>64</v>
      </c>
      <c r="F34" t="s">
        <v>426</v>
      </c>
      <c r="G34" t="s">
        <v>376</v>
      </c>
      <c r="H34" s="64" t="s">
        <v>470</v>
      </c>
      <c r="I34" t="s">
        <v>83</v>
      </c>
      <c r="J34" s="14">
        <v>21</v>
      </c>
      <c r="K34" s="14" t="s">
        <v>63</v>
      </c>
      <c r="L34" t="s">
        <v>3</v>
      </c>
      <c r="M34" s="14">
        <v>6.88</v>
      </c>
      <c r="N34" s="14">
        <v>4.62</v>
      </c>
      <c r="O34" t="s">
        <v>63</v>
      </c>
      <c r="P34" s="21" t="s">
        <v>399</v>
      </c>
      <c r="Q34" t="s">
        <v>64</v>
      </c>
      <c r="R34" t="s">
        <v>431</v>
      </c>
      <c r="S34" t="s">
        <v>63</v>
      </c>
      <c r="T34" t="s">
        <v>382</v>
      </c>
      <c r="U34" t="s">
        <v>64</v>
      </c>
      <c r="V34" t="s">
        <v>432</v>
      </c>
      <c r="W34" t="s">
        <v>64</v>
      </c>
      <c r="X34" t="s">
        <v>350</v>
      </c>
      <c r="Y34" t="s">
        <v>63</v>
      </c>
      <c r="Z34" t="s">
        <v>392</v>
      </c>
      <c r="AA34" t="s">
        <v>63</v>
      </c>
      <c r="AB34" t="s">
        <v>393</v>
      </c>
      <c r="AC34" t="s">
        <v>63</v>
      </c>
      <c r="AD34" t="s">
        <v>433</v>
      </c>
      <c r="AH34" s="17">
        <f t="shared" si="18"/>
        <v>4.62</v>
      </c>
      <c r="AI34" s="18">
        <f t="shared" si="0"/>
        <v>0</v>
      </c>
      <c r="AJ34" s="18">
        <f t="shared" si="1"/>
        <v>0</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4.62</v>
      </c>
      <c r="AU34" s="18">
        <f t="shared" si="12"/>
        <v>0</v>
      </c>
      <c r="AV34" s="18">
        <f t="shared" si="13"/>
        <v>0</v>
      </c>
      <c r="AW34" s="18">
        <f t="shared" si="14"/>
        <v>0</v>
      </c>
      <c r="AX34" s="18">
        <f t="shared" si="15"/>
        <v>0</v>
      </c>
      <c r="AY34" s="18">
        <f t="shared" si="16"/>
        <v>0</v>
      </c>
      <c r="AZ34" s="18">
        <f t="shared" si="17"/>
        <v>0</v>
      </c>
      <c r="BQ34" t="s">
        <v>67</v>
      </c>
      <c r="BR34">
        <f>SUM(BR25:BR33)</f>
        <v>0</v>
      </c>
    </row>
    <row r="35" spans="1:75" x14ac:dyDescent="0.25">
      <c r="A35" s="63">
        <v>10013</v>
      </c>
      <c r="B35" s="16">
        <v>39382</v>
      </c>
      <c r="C35" t="s">
        <v>63</v>
      </c>
      <c r="D35" t="s">
        <v>372</v>
      </c>
      <c r="E35" t="s">
        <v>64</v>
      </c>
      <c r="F35" t="s">
        <v>350</v>
      </c>
      <c r="G35" t="s">
        <v>365</v>
      </c>
      <c r="H35" s="64" t="s">
        <v>460</v>
      </c>
      <c r="I35" t="s">
        <v>69</v>
      </c>
      <c r="J35" s="14">
        <v>40</v>
      </c>
      <c r="K35" s="14" t="s">
        <v>64</v>
      </c>
      <c r="L35" t="s">
        <v>3</v>
      </c>
      <c r="M35" s="14">
        <v>8.8000000000000007</v>
      </c>
      <c r="N35" s="14">
        <v>12.2</v>
      </c>
      <c r="P35" s="21"/>
      <c r="AH35" s="17">
        <f t="shared" si="18"/>
        <v>12.2</v>
      </c>
      <c r="AI35" s="18">
        <f t="shared" si="0"/>
        <v>0</v>
      </c>
      <c r="AJ35" s="18">
        <f t="shared" si="1"/>
        <v>12.2</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3">
        <v>10136</v>
      </c>
      <c r="B36" s="16">
        <v>39410</v>
      </c>
      <c r="C36" t="s">
        <v>63</v>
      </c>
      <c r="D36" t="s">
        <v>372</v>
      </c>
      <c r="E36" t="s">
        <v>64</v>
      </c>
      <c r="F36" t="s">
        <v>350</v>
      </c>
      <c r="G36" t="s">
        <v>376</v>
      </c>
      <c r="H36" s="64" t="s">
        <v>461</v>
      </c>
      <c r="I36" t="s">
        <v>69</v>
      </c>
      <c r="J36" s="14">
        <v>30</v>
      </c>
      <c r="K36" s="14" t="s">
        <v>64</v>
      </c>
      <c r="L36" t="s">
        <v>4</v>
      </c>
      <c r="M36" s="14">
        <v>7.2</v>
      </c>
      <c r="N36" s="14">
        <v>8.8000000000000007</v>
      </c>
      <c r="P36" s="21"/>
      <c r="AH36" s="17">
        <f t="shared" si="18"/>
        <v>8.8000000000000007</v>
      </c>
      <c r="AI36" s="18">
        <f t="shared" si="0"/>
        <v>0</v>
      </c>
      <c r="AJ36" s="18">
        <f t="shared" si="1"/>
        <v>8.8000000000000007</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3">
        <v>10351</v>
      </c>
      <c r="B37" s="16">
        <v>39461</v>
      </c>
      <c r="C37" t="s">
        <v>63</v>
      </c>
      <c r="D37" t="s">
        <v>372</v>
      </c>
      <c r="E37" t="s">
        <v>64</v>
      </c>
      <c r="F37" t="s">
        <v>350</v>
      </c>
      <c r="G37" t="s">
        <v>376</v>
      </c>
      <c r="H37" s="64" t="s">
        <v>462</v>
      </c>
      <c r="I37" t="s">
        <v>69</v>
      </c>
      <c r="J37" s="14">
        <v>15</v>
      </c>
      <c r="K37" s="14" t="s">
        <v>64</v>
      </c>
      <c r="L37" t="s">
        <v>4</v>
      </c>
      <c r="M37" s="14">
        <v>3.6</v>
      </c>
      <c r="N37" s="14">
        <v>4.9000000000000004</v>
      </c>
      <c r="P37" s="21"/>
      <c r="AH37" s="17">
        <f t="shared" si="18"/>
        <v>4.9000000000000004</v>
      </c>
      <c r="AI37" s="18">
        <f t="shared" si="0"/>
        <v>0</v>
      </c>
      <c r="AJ37" s="18">
        <f t="shared" si="1"/>
        <v>4.9000000000000004</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3409</v>
      </c>
      <c r="BE37" t="s">
        <v>69</v>
      </c>
      <c r="BV37" cm="1">
        <f t="array" ref="BV37">SUMPRODUCT(--EXACT($BW$37,$I$2:$I$4276))</f>
        <v>1</v>
      </c>
      <c r="BW37" t="s">
        <v>65</v>
      </c>
    </row>
    <row r="38" spans="1:75" x14ac:dyDescent="0.25">
      <c r="A38" s="63">
        <v>10510</v>
      </c>
      <c r="B38" s="16">
        <v>39494</v>
      </c>
      <c r="C38" t="s">
        <v>63</v>
      </c>
      <c r="D38" t="s">
        <v>363</v>
      </c>
      <c r="E38" t="s">
        <v>64</v>
      </c>
      <c r="F38" t="s">
        <v>350</v>
      </c>
      <c r="G38" t="s">
        <v>357</v>
      </c>
      <c r="H38" s="65" t="s">
        <v>444</v>
      </c>
      <c r="I38" t="s">
        <v>69</v>
      </c>
      <c r="J38" s="14">
        <v>169</v>
      </c>
      <c r="K38" s="14" t="s">
        <v>64</v>
      </c>
      <c r="L38" t="s">
        <v>4</v>
      </c>
      <c r="M38" s="14">
        <v>40.56</v>
      </c>
      <c r="N38" s="14">
        <v>44.94</v>
      </c>
      <c r="P38" s="21"/>
      <c r="AH38" s="17">
        <f t="shared" si="18"/>
        <v>44.94</v>
      </c>
      <c r="AI38" s="18">
        <f t="shared" si="0"/>
        <v>0</v>
      </c>
      <c r="AJ38" s="18">
        <f t="shared" si="1"/>
        <v>44.94</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103</v>
      </c>
      <c r="BE38" t="s">
        <v>68</v>
      </c>
    </row>
    <row r="39" spans="1:75" x14ac:dyDescent="0.25">
      <c r="A39" s="63">
        <v>10535</v>
      </c>
      <c r="B39" s="16">
        <v>39500</v>
      </c>
      <c r="C39" t="s">
        <v>63</v>
      </c>
      <c r="D39" t="s">
        <v>425</v>
      </c>
      <c r="E39" t="s">
        <v>64</v>
      </c>
      <c r="F39" t="s">
        <v>426</v>
      </c>
      <c r="G39" t="s">
        <v>376</v>
      </c>
      <c r="H39" s="65" t="s">
        <v>502</v>
      </c>
      <c r="I39" t="s">
        <v>83</v>
      </c>
      <c r="J39" s="14">
        <v>35</v>
      </c>
      <c r="K39" s="14" t="s">
        <v>64</v>
      </c>
      <c r="L39" t="s">
        <v>4</v>
      </c>
      <c r="M39" s="14">
        <v>8.4</v>
      </c>
      <c r="N39" s="14">
        <v>10.1</v>
      </c>
      <c r="O39" t="s">
        <v>63</v>
      </c>
      <c r="P39" s="21" t="s">
        <v>427</v>
      </c>
      <c r="Q39" t="s">
        <v>64</v>
      </c>
      <c r="R39" t="s">
        <v>350</v>
      </c>
      <c r="AH39" s="17">
        <f t="shared" si="18"/>
        <v>10.1</v>
      </c>
      <c r="AI39" s="18">
        <f t="shared" si="0"/>
        <v>0</v>
      </c>
      <c r="AJ39" s="18">
        <f t="shared" si="1"/>
        <v>0</v>
      </c>
      <c r="AK39" s="18">
        <f t="shared" si="2"/>
        <v>0</v>
      </c>
      <c r="AL39" s="18">
        <f t="shared" si="3"/>
        <v>0</v>
      </c>
      <c r="AM39" s="18">
        <f t="shared" si="4"/>
        <v>0</v>
      </c>
      <c r="AN39" s="18">
        <f t="shared" si="5"/>
        <v>10.1</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221</v>
      </c>
      <c r="BE39" t="s">
        <v>174</v>
      </c>
    </row>
    <row r="40" spans="1:75" x14ac:dyDescent="0.25">
      <c r="A40" s="63">
        <v>10603</v>
      </c>
      <c r="B40" s="16">
        <v>39510</v>
      </c>
      <c r="C40" t="s">
        <v>63</v>
      </c>
      <c r="D40" t="s">
        <v>428</v>
      </c>
      <c r="E40" t="s">
        <v>64</v>
      </c>
      <c r="F40" t="s">
        <v>429</v>
      </c>
      <c r="G40" t="s">
        <v>365</v>
      </c>
      <c r="H40" s="64" t="s">
        <v>503</v>
      </c>
      <c r="I40" t="s">
        <v>83</v>
      </c>
      <c r="J40" s="14">
        <v>26</v>
      </c>
      <c r="K40" s="14" t="s">
        <v>64</v>
      </c>
      <c r="L40" t="s">
        <v>3</v>
      </c>
      <c r="M40" s="14">
        <v>5.72</v>
      </c>
      <c r="N40" s="14">
        <v>8.2800000000000011</v>
      </c>
      <c r="O40" t="s">
        <v>63</v>
      </c>
      <c r="P40" s="21" t="s">
        <v>430</v>
      </c>
      <c r="Q40" t="s">
        <v>64</v>
      </c>
      <c r="R40" t="s">
        <v>350</v>
      </c>
      <c r="AH40" s="17">
        <f t="shared" si="18"/>
        <v>8.2800000000000011</v>
      </c>
      <c r="AI40" s="18">
        <f t="shared" si="0"/>
        <v>0</v>
      </c>
      <c r="AJ40" s="18">
        <f t="shared" si="1"/>
        <v>0</v>
      </c>
      <c r="AK40" s="18">
        <f t="shared" si="2"/>
        <v>0</v>
      </c>
      <c r="AL40" s="18">
        <f t="shared" si="3"/>
        <v>0</v>
      </c>
      <c r="AM40" s="18">
        <f t="shared" si="4"/>
        <v>0</v>
      </c>
      <c r="AN40" s="18">
        <f t="shared" si="5"/>
        <v>8.2800000000000011</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175</v>
      </c>
    </row>
    <row r="41" spans="1:75" x14ac:dyDescent="0.25">
      <c r="A41" s="63">
        <v>11005</v>
      </c>
      <c r="B41" s="16">
        <v>39607</v>
      </c>
      <c r="C41" t="s">
        <v>63</v>
      </c>
      <c r="D41" t="s">
        <v>377</v>
      </c>
      <c r="E41" t="s">
        <v>64</v>
      </c>
      <c r="F41" t="s">
        <v>350</v>
      </c>
      <c r="G41" t="s">
        <v>376</v>
      </c>
      <c r="H41" s="64" t="s">
        <v>463</v>
      </c>
      <c r="I41" t="s">
        <v>69</v>
      </c>
      <c r="J41" s="14">
        <v>35</v>
      </c>
      <c r="K41" s="14" t="s">
        <v>63</v>
      </c>
      <c r="L41" t="s">
        <v>4</v>
      </c>
      <c r="M41" s="14">
        <v>10.1</v>
      </c>
      <c r="N41" s="14">
        <v>8.4</v>
      </c>
      <c r="P41" s="21"/>
      <c r="AH41" s="17">
        <f t="shared" si="18"/>
        <v>8.4</v>
      </c>
      <c r="AI41" s="18">
        <f t="shared" si="0"/>
        <v>0</v>
      </c>
      <c r="AJ41" s="18">
        <f t="shared" si="1"/>
        <v>8.4</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18</v>
      </c>
      <c r="BE41" t="s">
        <v>65</v>
      </c>
      <c r="BV41">
        <f>SUM(BN3,BN8,BV14,BV27,BV37)</f>
        <v>107</v>
      </c>
      <c r="BW41" t="s">
        <v>110</v>
      </c>
    </row>
    <row r="42" spans="1:75" x14ac:dyDescent="0.25">
      <c r="A42" s="63">
        <v>11506</v>
      </c>
      <c r="B42" s="16">
        <v>39732</v>
      </c>
      <c r="C42" t="s">
        <v>63</v>
      </c>
      <c r="D42" t="s">
        <v>378</v>
      </c>
      <c r="E42" t="s">
        <v>64</v>
      </c>
      <c r="F42" t="s">
        <v>350</v>
      </c>
      <c r="G42" t="s">
        <v>365</v>
      </c>
      <c r="H42" s="65" t="s">
        <v>464</v>
      </c>
      <c r="I42" t="s">
        <v>69</v>
      </c>
      <c r="J42" s="14">
        <v>52</v>
      </c>
      <c r="K42" s="14" t="s">
        <v>358</v>
      </c>
      <c r="L42" t="s">
        <v>5</v>
      </c>
      <c r="M42" s="14">
        <v>13</v>
      </c>
      <c r="N42" s="14">
        <v>13</v>
      </c>
      <c r="P42" s="21"/>
      <c r="AH42" s="17">
        <f t="shared" si="18"/>
        <v>13</v>
      </c>
      <c r="AI42" s="18">
        <f t="shared" si="0"/>
        <v>0</v>
      </c>
      <c r="AJ42" s="18">
        <f t="shared" si="1"/>
        <v>13</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3751</v>
      </c>
      <c r="BE42" t="s">
        <v>80</v>
      </c>
    </row>
    <row r="43" spans="1:75" x14ac:dyDescent="0.25">
      <c r="A43" s="63">
        <v>12127</v>
      </c>
      <c r="B43" s="16">
        <v>39876</v>
      </c>
      <c r="C43" t="s">
        <v>63</v>
      </c>
      <c r="D43" t="s">
        <v>379</v>
      </c>
      <c r="E43" t="s">
        <v>64</v>
      </c>
      <c r="F43" t="s">
        <v>350</v>
      </c>
      <c r="G43" t="s">
        <v>374</v>
      </c>
      <c r="H43" s="48" t="s">
        <v>380</v>
      </c>
      <c r="I43" t="s">
        <v>69</v>
      </c>
      <c r="J43" s="14">
        <v>22</v>
      </c>
      <c r="K43" s="14" t="s">
        <v>64</v>
      </c>
      <c r="L43" t="s">
        <v>3</v>
      </c>
      <c r="M43" s="14">
        <v>4.84</v>
      </c>
      <c r="N43" s="14">
        <v>7.16</v>
      </c>
      <c r="P43" s="21"/>
      <c r="AH43" s="17">
        <f t="shared" si="18"/>
        <v>7.16</v>
      </c>
      <c r="AI43" s="18">
        <f t="shared" si="0"/>
        <v>0</v>
      </c>
      <c r="AJ43" s="18">
        <f t="shared" si="1"/>
        <v>7.16</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3">
        <v>12174</v>
      </c>
      <c r="B44" s="16">
        <v>39887</v>
      </c>
      <c r="C44" t="s">
        <v>63</v>
      </c>
      <c r="D44" t="s">
        <v>417</v>
      </c>
      <c r="E44" t="s">
        <v>64</v>
      </c>
      <c r="F44" t="s">
        <v>418</v>
      </c>
      <c r="G44" t="s">
        <v>374</v>
      </c>
      <c r="H44" s="64" t="s">
        <v>500</v>
      </c>
      <c r="I44" t="s">
        <v>83</v>
      </c>
      <c r="J44" s="14">
        <v>29</v>
      </c>
      <c r="K44" s="14" t="s">
        <v>64</v>
      </c>
      <c r="L44" t="s">
        <v>3</v>
      </c>
      <c r="M44" s="14">
        <v>6.38</v>
      </c>
      <c r="N44" s="14">
        <v>9.1199999999999992</v>
      </c>
      <c r="O44" t="s">
        <v>64</v>
      </c>
      <c r="P44" s="21" t="s">
        <v>350</v>
      </c>
      <c r="Q44" t="s">
        <v>63</v>
      </c>
      <c r="R44" t="s">
        <v>419</v>
      </c>
      <c r="S44" t="s">
        <v>358</v>
      </c>
      <c r="U44" t="s">
        <v>358</v>
      </c>
      <c r="W44" t="s">
        <v>358</v>
      </c>
      <c r="AH44" s="17">
        <f t="shared" si="18"/>
        <v>9.1199999999999992</v>
      </c>
      <c r="AI44" s="18">
        <f t="shared" si="0"/>
        <v>0</v>
      </c>
      <c r="AJ44" s="18">
        <f t="shared" si="1"/>
        <v>0</v>
      </c>
      <c r="AK44" s="18">
        <f t="shared" si="2"/>
        <v>0</v>
      </c>
      <c r="AL44" s="18">
        <f t="shared" si="3"/>
        <v>9.1199999999999992</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3">
        <v>12195</v>
      </c>
      <c r="B45" s="16">
        <v>39894</v>
      </c>
      <c r="C45" t="s">
        <v>63</v>
      </c>
      <c r="D45" t="s">
        <v>377</v>
      </c>
      <c r="E45" t="s">
        <v>64</v>
      </c>
      <c r="F45" t="s">
        <v>350</v>
      </c>
      <c r="G45" t="s">
        <v>376</v>
      </c>
      <c r="H45" s="64" t="s">
        <v>465</v>
      </c>
      <c r="I45" t="s">
        <v>69</v>
      </c>
      <c r="J45" s="14">
        <v>11</v>
      </c>
      <c r="K45" s="14" t="s">
        <v>358</v>
      </c>
      <c r="L45" t="s">
        <v>5</v>
      </c>
      <c r="M45" s="14">
        <v>2.75</v>
      </c>
      <c r="N45" s="14">
        <v>2.75</v>
      </c>
      <c r="P45" s="21"/>
      <c r="AH45" s="17">
        <f t="shared" si="18"/>
        <v>2.75</v>
      </c>
      <c r="AI45" s="18">
        <f t="shared" si="0"/>
        <v>0</v>
      </c>
      <c r="AJ45" s="18">
        <f t="shared" si="1"/>
        <v>2.75</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3">
        <v>12238</v>
      </c>
      <c r="B46" s="16">
        <v>39903</v>
      </c>
      <c r="C46" t="s">
        <v>63</v>
      </c>
      <c r="D46" t="s">
        <v>378</v>
      </c>
      <c r="E46" t="s">
        <v>64</v>
      </c>
      <c r="F46" t="s">
        <v>350</v>
      </c>
      <c r="G46" t="s">
        <v>376</v>
      </c>
      <c r="H46" s="64" t="s">
        <v>466</v>
      </c>
      <c r="I46" t="s">
        <v>69</v>
      </c>
      <c r="J46" s="14">
        <v>15</v>
      </c>
      <c r="K46" s="14" t="s">
        <v>64</v>
      </c>
      <c r="L46" t="s">
        <v>3</v>
      </c>
      <c r="M46" s="14">
        <v>3.3</v>
      </c>
      <c r="N46" s="14">
        <v>5.2</v>
      </c>
      <c r="P46" s="21"/>
      <c r="AH46" s="17">
        <f t="shared" si="18"/>
        <v>5.2</v>
      </c>
      <c r="AI46" s="18">
        <f t="shared" si="0"/>
        <v>0</v>
      </c>
      <c r="AJ46" s="18">
        <f t="shared" si="1"/>
        <v>5.2</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3">
        <v>12341</v>
      </c>
      <c r="B47" s="16">
        <v>39933</v>
      </c>
      <c r="C47" t="s">
        <v>63</v>
      </c>
      <c r="D47" t="s">
        <v>381</v>
      </c>
      <c r="E47" t="s">
        <v>64</v>
      </c>
      <c r="F47" t="s">
        <v>350</v>
      </c>
      <c r="G47" t="s">
        <v>376</v>
      </c>
      <c r="H47" s="64" t="s">
        <v>467</v>
      </c>
      <c r="I47" t="s">
        <v>69</v>
      </c>
      <c r="J47" s="14">
        <v>15</v>
      </c>
      <c r="K47" s="14" t="s">
        <v>64</v>
      </c>
      <c r="L47" t="s">
        <v>3</v>
      </c>
      <c r="M47" s="14">
        <v>3.3</v>
      </c>
      <c r="N47" s="14">
        <v>5.2</v>
      </c>
      <c r="P47" s="21"/>
      <c r="AH47" s="17">
        <f t="shared" si="18"/>
        <v>5.2</v>
      </c>
      <c r="AI47" s="18">
        <f t="shared" si="0"/>
        <v>0</v>
      </c>
      <c r="AJ47" s="18">
        <f t="shared" si="1"/>
        <v>5.2</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3">
        <v>12607</v>
      </c>
      <c r="B48" s="16">
        <v>40003</v>
      </c>
      <c r="C48" t="s">
        <v>63</v>
      </c>
      <c r="D48" t="s">
        <v>382</v>
      </c>
      <c r="E48" t="s">
        <v>64</v>
      </c>
      <c r="F48" t="s">
        <v>350</v>
      </c>
      <c r="G48" t="s">
        <v>355</v>
      </c>
      <c r="H48" s="64" t="s">
        <v>468</v>
      </c>
      <c r="I48" t="s">
        <v>69</v>
      </c>
      <c r="J48" s="14">
        <v>4</v>
      </c>
      <c r="K48" s="14" t="s">
        <v>358</v>
      </c>
      <c r="L48" t="s">
        <v>5</v>
      </c>
      <c r="M48" s="14">
        <v>1</v>
      </c>
      <c r="N48" s="14">
        <v>1</v>
      </c>
      <c r="P48" s="21"/>
      <c r="AH48" s="17">
        <f t="shared" si="18"/>
        <v>1</v>
      </c>
      <c r="AI48" s="18">
        <f t="shared" si="0"/>
        <v>0</v>
      </c>
      <c r="AJ48" s="18">
        <f t="shared" si="1"/>
        <v>1</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3">
        <v>12608</v>
      </c>
      <c r="B49" s="16">
        <v>40003</v>
      </c>
      <c r="C49" t="s">
        <v>63</v>
      </c>
      <c r="D49" t="s">
        <v>378</v>
      </c>
      <c r="E49" t="s">
        <v>64</v>
      </c>
      <c r="F49" t="s">
        <v>350</v>
      </c>
      <c r="G49" t="s">
        <v>376</v>
      </c>
      <c r="H49" s="64" t="s">
        <v>469</v>
      </c>
      <c r="I49" t="s">
        <v>69</v>
      </c>
      <c r="J49" s="14">
        <v>32</v>
      </c>
      <c r="K49" s="14" t="s">
        <v>64</v>
      </c>
      <c r="L49" t="s">
        <v>3</v>
      </c>
      <c r="M49" s="14">
        <v>7.04</v>
      </c>
      <c r="N49" s="14">
        <v>9.9600000000000009</v>
      </c>
      <c r="P49" s="21"/>
      <c r="AH49" s="17">
        <f t="shared" si="18"/>
        <v>9.9600000000000009</v>
      </c>
      <c r="AI49" s="18">
        <f t="shared" si="0"/>
        <v>0</v>
      </c>
      <c r="AJ49" s="18">
        <f t="shared" si="1"/>
        <v>9.9600000000000009</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3">
        <v>12780</v>
      </c>
      <c r="B50" s="16">
        <v>40040</v>
      </c>
      <c r="C50" t="s">
        <v>63</v>
      </c>
      <c r="D50" t="s">
        <v>383</v>
      </c>
      <c r="E50" t="s">
        <v>64</v>
      </c>
      <c r="F50" t="s">
        <v>350</v>
      </c>
      <c r="G50" t="s">
        <v>376</v>
      </c>
      <c r="H50" s="64" t="s">
        <v>470</v>
      </c>
      <c r="I50" t="s">
        <v>83</v>
      </c>
      <c r="J50" s="14">
        <v>19</v>
      </c>
      <c r="K50" s="14" t="s">
        <v>64</v>
      </c>
      <c r="L50" t="s">
        <v>3</v>
      </c>
      <c r="M50" s="14">
        <v>4.18</v>
      </c>
      <c r="N50" s="14">
        <v>6.32</v>
      </c>
      <c r="O50" t="s">
        <v>63</v>
      </c>
      <c r="P50" s="21" t="s">
        <v>384</v>
      </c>
      <c r="Q50" t="s">
        <v>64</v>
      </c>
      <c r="R50" t="s">
        <v>385</v>
      </c>
      <c r="S50" t="s">
        <v>358</v>
      </c>
      <c r="U50" t="s">
        <v>358</v>
      </c>
      <c r="W50" t="s">
        <v>358</v>
      </c>
      <c r="Y50" t="s">
        <v>358</v>
      </c>
      <c r="AA50" t="s">
        <v>358</v>
      </c>
      <c r="AC50" t="s">
        <v>358</v>
      </c>
      <c r="AH50" s="17">
        <f t="shared" si="18"/>
        <v>6.32</v>
      </c>
      <c r="AI50" s="18">
        <f t="shared" si="0"/>
        <v>0</v>
      </c>
      <c r="AJ50" s="18">
        <f t="shared" si="1"/>
        <v>6.32</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3">
        <v>12782</v>
      </c>
      <c r="B51" s="16">
        <v>40040</v>
      </c>
      <c r="C51" t="s">
        <v>63</v>
      </c>
      <c r="D51" t="s">
        <v>363</v>
      </c>
      <c r="E51" t="s">
        <v>64</v>
      </c>
      <c r="F51" t="s">
        <v>350</v>
      </c>
      <c r="G51" t="s">
        <v>357</v>
      </c>
      <c r="H51" s="65" t="s">
        <v>444</v>
      </c>
      <c r="I51" t="s">
        <v>83</v>
      </c>
      <c r="J51" s="14">
        <v>16</v>
      </c>
      <c r="K51" s="14" t="s">
        <v>64</v>
      </c>
      <c r="L51" t="s">
        <v>3</v>
      </c>
      <c r="M51" s="14">
        <v>3.52</v>
      </c>
      <c r="N51" s="14">
        <v>5.48</v>
      </c>
      <c r="O51" t="s">
        <v>63</v>
      </c>
      <c r="P51" s="21" t="s">
        <v>386</v>
      </c>
      <c r="Q51" t="s">
        <v>64</v>
      </c>
      <c r="R51" t="s">
        <v>387</v>
      </c>
      <c r="S51" t="s">
        <v>358</v>
      </c>
      <c r="U51" t="s">
        <v>358</v>
      </c>
      <c r="W51" t="s">
        <v>358</v>
      </c>
      <c r="Y51" t="s">
        <v>358</v>
      </c>
      <c r="AA51" t="s">
        <v>358</v>
      </c>
      <c r="AC51" t="s">
        <v>358</v>
      </c>
      <c r="AH51" s="17">
        <f t="shared" si="18"/>
        <v>5.48</v>
      </c>
      <c r="AI51" s="18">
        <f t="shared" si="0"/>
        <v>0</v>
      </c>
      <c r="AJ51" s="18">
        <f t="shared" si="1"/>
        <v>5.48</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3">
        <v>13046</v>
      </c>
      <c r="B52" s="16">
        <v>40121</v>
      </c>
      <c r="C52" t="s">
        <v>63</v>
      </c>
      <c r="D52" t="s">
        <v>373</v>
      </c>
      <c r="E52" t="s">
        <v>64</v>
      </c>
      <c r="F52" t="s">
        <v>350</v>
      </c>
      <c r="G52" t="s">
        <v>388</v>
      </c>
      <c r="H52" s="65" t="s">
        <v>471</v>
      </c>
      <c r="I52" t="s">
        <v>83</v>
      </c>
      <c r="J52" s="14">
        <v>5</v>
      </c>
      <c r="K52" s="14" t="s">
        <v>358</v>
      </c>
      <c r="L52" t="s">
        <v>5</v>
      </c>
      <c r="M52" s="14">
        <v>1.25</v>
      </c>
      <c r="N52" s="14">
        <v>1.25</v>
      </c>
      <c r="O52" t="s">
        <v>63</v>
      </c>
      <c r="P52" s="21" t="s">
        <v>389</v>
      </c>
      <c r="Q52" t="s">
        <v>64</v>
      </c>
      <c r="R52" t="s">
        <v>385</v>
      </c>
      <c r="S52" t="s">
        <v>358</v>
      </c>
      <c r="U52" t="s">
        <v>358</v>
      </c>
      <c r="W52" t="s">
        <v>358</v>
      </c>
      <c r="Y52" t="s">
        <v>358</v>
      </c>
      <c r="AA52" t="s">
        <v>358</v>
      </c>
      <c r="AC52" t="s">
        <v>358</v>
      </c>
      <c r="AH52" s="17">
        <f t="shared" si="18"/>
        <v>1.25</v>
      </c>
      <c r="AI52" s="18">
        <f t="shared" si="0"/>
        <v>0</v>
      </c>
      <c r="AJ52" s="18">
        <f t="shared" si="1"/>
        <v>1.25</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3">
        <v>13271</v>
      </c>
      <c r="B53" s="16">
        <v>40181</v>
      </c>
      <c r="C53" t="s">
        <v>63</v>
      </c>
      <c r="D53" t="s">
        <v>434</v>
      </c>
      <c r="E53" t="s">
        <v>64</v>
      </c>
      <c r="F53" t="s">
        <v>435</v>
      </c>
      <c r="G53" t="s">
        <v>357</v>
      </c>
      <c r="H53" s="65" t="s">
        <v>444</v>
      </c>
      <c r="I53" t="s">
        <v>83</v>
      </c>
      <c r="J53" s="14">
        <v>45</v>
      </c>
      <c r="K53" s="14" t="s">
        <v>358</v>
      </c>
      <c r="L53" t="s">
        <v>5</v>
      </c>
      <c r="M53" s="14">
        <v>11.25</v>
      </c>
      <c r="N53" s="14">
        <v>11.25</v>
      </c>
      <c r="O53" t="s">
        <v>63</v>
      </c>
      <c r="P53" s="21" t="s">
        <v>436</v>
      </c>
      <c r="Q53" t="s">
        <v>63</v>
      </c>
      <c r="R53" t="s">
        <v>437</v>
      </c>
      <c r="S53" t="s">
        <v>63</v>
      </c>
      <c r="T53" t="s">
        <v>438</v>
      </c>
      <c r="U53" t="s">
        <v>63</v>
      </c>
      <c r="V53" t="s">
        <v>439</v>
      </c>
      <c r="W53" t="s">
        <v>64</v>
      </c>
      <c r="X53" t="s">
        <v>440</v>
      </c>
      <c r="Y53" t="s">
        <v>64</v>
      </c>
      <c r="Z53" t="s">
        <v>441</v>
      </c>
      <c r="AA53" t="s">
        <v>64</v>
      </c>
      <c r="AB53" t="s">
        <v>350</v>
      </c>
      <c r="AH53" s="17">
        <f t="shared" si="18"/>
        <v>11.25</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11.25</v>
      </c>
      <c r="AY53" s="18">
        <f t="shared" si="16"/>
        <v>0</v>
      </c>
      <c r="AZ53" s="18">
        <f t="shared" si="17"/>
        <v>0</v>
      </c>
    </row>
    <row r="54" spans="1:52" x14ac:dyDescent="0.25">
      <c r="A54" s="63">
        <v>13552</v>
      </c>
      <c r="B54" s="16">
        <v>40241</v>
      </c>
      <c r="C54" t="s">
        <v>63</v>
      </c>
      <c r="D54" t="s">
        <v>390</v>
      </c>
      <c r="E54" t="s">
        <v>64</v>
      </c>
      <c r="F54" t="s">
        <v>350</v>
      </c>
      <c r="G54" t="s">
        <v>352</v>
      </c>
      <c r="H54" s="48" t="s">
        <v>472</v>
      </c>
      <c r="I54" t="s">
        <v>69</v>
      </c>
      <c r="J54" s="14">
        <v>60</v>
      </c>
      <c r="K54" s="14" t="s">
        <v>64</v>
      </c>
      <c r="L54" t="s">
        <v>4</v>
      </c>
      <c r="M54" s="14">
        <v>14.4</v>
      </c>
      <c r="N54" s="14">
        <v>16.600000000000001</v>
      </c>
      <c r="P54" s="21"/>
      <c r="AH54" s="17">
        <f t="shared" si="18"/>
        <v>16.600000000000001</v>
      </c>
      <c r="AI54" s="18">
        <f t="shared" si="0"/>
        <v>0</v>
      </c>
      <c r="AJ54" s="18">
        <f t="shared" si="1"/>
        <v>16.600000000000001</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63">
        <v>13553</v>
      </c>
      <c r="B55" s="16">
        <v>40241</v>
      </c>
      <c r="C55" t="s">
        <v>63</v>
      </c>
      <c r="D55" t="s">
        <v>378</v>
      </c>
      <c r="E55" t="s">
        <v>64</v>
      </c>
      <c r="F55" t="s">
        <v>350</v>
      </c>
      <c r="G55" t="s">
        <v>391</v>
      </c>
      <c r="H55" s="64" t="s">
        <v>473</v>
      </c>
      <c r="I55" t="s">
        <v>69</v>
      </c>
      <c r="J55" s="14">
        <v>66</v>
      </c>
      <c r="K55" s="14" t="s">
        <v>63</v>
      </c>
      <c r="L55" t="s">
        <v>4</v>
      </c>
      <c r="M55" s="14">
        <v>18.16</v>
      </c>
      <c r="N55" s="14">
        <v>15.84</v>
      </c>
      <c r="P55" s="21"/>
      <c r="AH55" s="17">
        <f t="shared" si="18"/>
        <v>15.84</v>
      </c>
      <c r="AI55" s="18">
        <f t="shared" si="0"/>
        <v>0</v>
      </c>
      <c r="AJ55" s="18">
        <f t="shared" si="1"/>
        <v>15.84</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63">
        <v>13555</v>
      </c>
      <c r="B56" s="16">
        <v>40241</v>
      </c>
      <c r="C56" t="s">
        <v>63</v>
      </c>
      <c r="D56" t="s">
        <v>381</v>
      </c>
      <c r="E56" t="s">
        <v>64</v>
      </c>
      <c r="F56" t="s">
        <v>350</v>
      </c>
      <c r="G56" t="s">
        <v>352</v>
      </c>
      <c r="H56" s="48" t="s">
        <v>474</v>
      </c>
      <c r="I56" t="s">
        <v>69</v>
      </c>
      <c r="J56" s="14">
        <v>46</v>
      </c>
      <c r="K56" s="14" t="s">
        <v>358</v>
      </c>
      <c r="L56" t="s">
        <v>5</v>
      </c>
      <c r="M56" s="14">
        <v>11.5</v>
      </c>
      <c r="N56" s="14">
        <v>11.5</v>
      </c>
      <c r="P56" s="21"/>
      <c r="AH56" s="17">
        <f t="shared" si="18"/>
        <v>11.5</v>
      </c>
      <c r="AI56" s="18">
        <f t="shared" si="0"/>
        <v>0</v>
      </c>
      <c r="AJ56" s="18">
        <f t="shared" si="1"/>
        <v>11.5</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A57" s="63">
        <v>13803</v>
      </c>
      <c r="B57" s="16">
        <v>40305</v>
      </c>
      <c r="C57" t="s">
        <v>63</v>
      </c>
      <c r="D57" t="s">
        <v>350</v>
      </c>
      <c r="E57" t="s">
        <v>64</v>
      </c>
      <c r="F57" t="s">
        <v>351</v>
      </c>
      <c r="G57" t="s">
        <v>352</v>
      </c>
      <c r="H57" s="48" t="s">
        <v>353</v>
      </c>
      <c r="I57" t="s">
        <v>68</v>
      </c>
      <c r="J57" s="14">
        <v>16</v>
      </c>
      <c r="K57" s="14" t="s">
        <v>64</v>
      </c>
      <c r="L57" t="s">
        <v>4</v>
      </c>
      <c r="M57" s="14">
        <v>1.92</v>
      </c>
      <c r="N57" s="14">
        <v>2.58</v>
      </c>
      <c r="AH57" s="17">
        <f t="shared" si="18"/>
        <v>1.92</v>
      </c>
      <c r="AI57" s="18">
        <f t="shared" si="0"/>
        <v>1.92</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A58" s="63">
        <v>14144</v>
      </c>
      <c r="B58" s="16">
        <v>40393</v>
      </c>
      <c r="C58" t="s">
        <v>63</v>
      </c>
      <c r="D58" t="s">
        <v>392</v>
      </c>
      <c r="E58" t="s">
        <v>64</v>
      </c>
      <c r="F58" t="s">
        <v>350</v>
      </c>
      <c r="G58" t="s">
        <v>388</v>
      </c>
      <c r="H58" s="64" t="s">
        <v>475</v>
      </c>
      <c r="I58" t="s">
        <v>69</v>
      </c>
      <c r="J58" s="14">
        <v>30</v>
      </c>
      <c r="K58" s="14" t="s">
        <v>358</v>
      </c>
      <c r="L58" t="s">
        <v>5</v>
      </c>
      <c r="M58" s="14">
        <v>7.5</v>
      </c>
      <c r="N58" s="14">
        <v>7.5</v>
      </c>
      <c r="P58" s="21"/>
      <c r="AH58" s="17">
        <f t="shared" si="18"/>
        <v>7.5</v>
      </c>
      <c r="AI58" s="18">
        <f t="shared" si="0"/>
        <v>0</v>
      </c>
      <c r="AJ58" s="18">
        <f t="shared" si="1"/>
        <v>7.5</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A59" s="63">
        <v>14178</v>
      </c>
      <c r="B59" s="16">
        <v>40405</v>
      </c>
      <c r="C59" t="s">
        <v>63</v>
      </c>
      <c r="D59" t="s">
        <v>393</v>
      </c>
      <c r="E59" t="s">
        <v>64</v>
      </c>
      <c r="F59" t="s">
        <v>350</v>
      </c>
      <c r="G59" t="s">
        <v>394</v>
      </c>
      <c r="H59" s="64" t="s">
        <v>476</v>
      </c>
      <c r="I59" t="s">
        <v>69</v>
      </c>
      <c r="J59" s="14">
        <v>22</v>
      </c>
      <c r="K59" s="14" t="s">
        <v>64</v>
      </c>
      <c r="L59" t="s">
        <v>4</v>
      </c>
      <c r="M59" s="14">
        <v>5.28</v>
      </c>
      <c r="N59" s="14">
        <v>6.72</v>
      </c>
      <c r="P59" s="21"/>
      <c r="AH59" s="17">
        <f t="shared" si="18"/>
        <v>6.72</v>
      </c>
      <c r="AI59" s="18">
        <f t="shared" si="0"/>
        <v>0</v>
      </c>
      <c r="AJ59" s="18">
        <f t="shared" si="1"/>
        <v>6.72</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A60" s="63">
        <v>14440</v>
      </c>
      <c r="B60" s="16">
        <v>40493</v>
      </c>
      <c r="C60" t="s">
        <v>63</v>
      </c>
      <c r="D60" t="s">
        <v>395</v>
      </c>
      <c r="E60" t="s">
        <v>64</v>
      </c>
      <c r="F60" t="s">
        <v>350</v>
      </c>
      <c r="G60" t="s">
        <v>394</v>
      </c>
      <c r="H60" s="64" t="s">
        <v>477</v>
      </c>
      <c r="I60" t="s">
        <v>69</v>
      </c>
      <c r="J60" s="14">
        <v>18</v>
      </c>
      <c r="K60" s="14" t="s">
        <v>63</v>
      </c>
      <c r="L60" t="s">
        <v>3</v>
      </c>
      <c r="M60" s="14">
        <v>6.04</v>
      </c>
      <c r="N60" s="14">
        <v>3.96</v>
      </c>
      <c r="P60" s="21"/>
      <c r="AH60" s="17">
        <f t="shared" si="18"/>
        <v>3.96</v>
      </c>
      <c r="AI60" s="18">
        <f t="shared" si="0"/>
        <v>0</v>
      </c>
      <c r="AJ60" s="18">
        <f t="shared" si="1"/>
        <v>3.96</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A61" s="63">
        <v>14472</v>
      </c>
      <c r="B61" s="16">
        <v>40505</v>
      </c>
      <c r="C61" t="s">
        <v>63</v>
      </c>
      <c r="D61" t="s">
        <v>396</v>
      </c>
      <c r="E61" t="s">
        <v>64</v>
      </c>
      <c r="F61" t="s">
        <v>350</v>
      </c>
      <c r="G61" t="s">
        <v>394</v>
      </c>
      <c r="H61" s="48" t="s">
        <v>397</v>
      </c>
      <c r="I61" t="s">
        <v>69</v>
      </c>
      <c r="J61" s="14">
        <v>38</v>
      </c>
      <c r="K61" s="14" t="s">
        <v>64</v>
      </c>
      <c r="L61" t="s">
        <v>3</v>
      </c>
      <c r="M61" s="14">
        <v>8.36</v>
      </c>
      <c r="N61" s="14">
        <v>11.64</v>
      </c>
      <c r="P61" s="21"/>
      <c r="AH61" s="17">
        <f t="shared" si="18"/>
        <v>11.64</v>
      </c>
      <c r="AI61" s="18">
        <f t="shared" si="0"/>
        <v>0</v>
      </c>
      <c r="AJ61" s="18">
        <f t="shared" si="1"/>
        <v>11.64</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A62" s="63">
        <v>14477</v>
      </c>
      <c r="B62" s="16">
        <v>40509</v>
      </c>
      <c r="C62" t="s">
        <v>63</v>
      </c>
      <c r="D62" t="s">
        <v>395</v>
      </c>
      <c r="E62" t="s">
        <v>64</v>
      </c>
      <c r="F62" t="s">
        <v>350</v>
      </c>
      <c r="G62" t="s">
        <v>394</v>
      </c>
      <c r="H62" s="48" t="s">
        <v>398</v>
      </c>
      <c r="I62" t="s">
        <v>69</v>
      </c>
      <c r="J62" s="14">
        <v>21</v>
      </c>
      <c r="K62" s="14" t="s">
        <v>64</v>
      </c>
      <c r="L62" t="s">
        <v>3</v>
      </c>
      <c r="M62" s="14">
        <v>4.62</v>
      </c>
      <c r="N62" s="14">
        <v>6.88</v>
      </c>
      <c r="P62" s="21"/>
      <c r="AH62" s="17">
        <f t="shared" si="18"/>
        <v>6.88</v>
      </c>
      <c r="AI62" s="18">
        <f t="shared" si="0"/>
        <v>0</v>
      </c>
      <c r="AJ62" s="18">
        <f t="shared" si="1"/>
        <v>6.88</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A63" s="63">
        <v>14724</v>
      </c>
      <c r="B63" s="16">
        <v>40591</v>
      </c>
      <c r="C63" t="s">
        <v>63</v>
      </c>
      <c r="D63" t="s">
        <v>399</v>
      </c>
      <c r="E63" t="s">
        <v>64</v>
      </c>
      <c r="F63" t="s">
        <v>350</v>
      </c>
      <c r="G63" t="s">
        <v>388</v>
      </c>
      <c r="H63" s="64" t="s">
        <v>444</v>
      </c>
      <c r="I63" t="s">
        <v>69</v>
      </c>
      <c r="J63" s="14">
        <v>26</v>
      </c>
      <c r="K63" s="14" t="s">
        <v>64</v>
      </c>
      <c r="L63" t="s">
        <v>3</v>
      </c>
      <c r="M63" s="14">
        <v>5.72</v>
      </c>
      <c r="N63" s="14">
        <v>8.2800000000000011</v>
      </c>
      <c r="P63" s="21"/>
      <c r="AH63" s="17">
        <f t="shared" si="18"/>
        <v>8.2800000000000011</v>
      </c>
      <c r="AI63" s="18">
        <f t="shared" si="0"/>
        <v>0</v>
      </c>
      <c r="AJ63" s="18">
        <f t="shared" si="1"/>
        <v>8.2800000000000011</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A64" s="63">
        <v>15031</v>
      </c>
      <c r="B64" s="16">
        <v>40670</v>
      </c>
      <c r="C64" t="s">
        <v>63</v>
      </c>
      <c r="D64" s="62" t="s">
        <v>478</v>
      </c>
      <c r="E64" t="s">
        <v>64</v>
      </c>
      <c r="F64" t="s">
        <v>350</v>
      </c>
      <c r="G64" t="s">
        <v>357</v>
      </c>
      <c r="H64" s="48" t="s">
        <v>443</v>
      </c>
      <c r="I64" t="s">
        <v>69</v>
      </c>
      <c r="J64" s="14">
        <v>58</v>
      </c>
      <c r="K64" s="14" t="s">
        <v>63</v>
      </c>
      <c r="L64" t="s">
        <v>3</v>
      </c>
      <c r="M64" s="14">
        <v>17.239999999999998</v>
      </c>
      <c r="N64" s="14">
        <v>12.76</v>
      </c>
      <c r="P64" s="21"/>
      <c r="AH64" s="17">
        <f t="shared" si="18"/>
        <v>12.76</v>
      </c>
      <c r="AI64" s="18">
        <f t="shared" si="0"/>
        <v>0</v>
      </c>
      <c r="AJ64" s="18">
        <f t="shared" si="1"/>
        <v>12.76</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1:52" x14ac:dyDescent="0.25">
      <c r="A65" s="63">
        <v>15038</v>
      </c>
      <c r="B65" s="16">
        <v>40673</v>
      </c>
      <c r="C65" t="s">
        <v>63</v>
      </c>
      <c r="D65" t="s">
        <v>396</v>
      </c>
      <c r="E65" t="s">
        <v>64</v>
      </c>
      <c r="F65" t="s">
        <v>350</v>
      </c>
      <c r="G65" t="s">
        <v>394</v>
      </c>
      <c r="H65" s="64" t="s">
        <v>444</v>
      </c>
      <c r="I65" t="s">
        <v>69</v>
      </c>
      <c r="J65" s="14">
        <v>32</v>
      </c>
      <c r="K65" s="14" t="s">
        <v>64</v>
      </c>
      <c r="L65" t="s">
        <v>3</v>
      </c>
      <c r="M65" s="14">
        <v>7.04</v>
      </c>
      <c r="N65" s="14">
        <v>9.9600000000000009</v>
      </c>
      <c r="P65" s="21"/>
      <c r="AH65" s="17">
        <f t="shared" si="18"/>
        <v>9.9600000000000009</v>
      </c>
      <c r="AI65" s="18">
        <f t="shared" si="0"/>
        <v>0</v>
      </c>
      <c r="AJ65" s="18">
        <f t="shared" si="1"/>
        <v>9.9600000000000009</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1:52" x14ac:dyDescent="0.25">
      <c r="A66" s="63">
        <v>15095</v>
      </c>
      <c r="B66" s="16">
        <v>40693</v>
      </c>
      <c r="C66" t="s">
        <v>63</v>
      </c>
      <c r="D66" t="s">
        <v>370</v>
      </c>
      <c r="E66" t="s">
        <v>64</v>
      </c>
      <c r="F66" t="s">
        <v>350</v>
      </c>
      <c r="G66" t="s">
        <v>357</v>
      </c>
      <c r="H66" s="64" t="s">
        <v>447</v>
      </c>
      <c r="I66" t="s">
        <v>69</v>
      </c>
      <c r="J66" s="14">
        <v>27</v>
      </c>
      <c r="K66" s="14" t="s">
        <v>63</v>
      </c>
      <c r="L66" t="s">
        <v>3</v>
      </c>
      <c r="M66" s="14">
        <v>8.56</v>
      </c>
      <c r="N66" s="14">
        <v>5.9399999999999995</v>
      </c>
      <c r="P66" s="21"/>
      <c r="AH66" s="17">
        <f t="shared" si="18"/>
        <v>5.9399999999999995</v>
      </c>
      <c r="AI66" s="18">
        <f t="shared" ref="AI66:AI129" si="23">SUMIFS(M66,D66,"*"&amp;$BB$1&amp;"*")</f>
        <v>0</v>
      </c>
      <c r="AJ66" s="18">
        <f t="shared" ref="AJ66:AJ129" si="24">SUMIFS(N66,F66,"*"&amp;$BB$1&amp;"*")</f>
        <v>5.9399999999999995</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3">
        <v>15103</v>
      </c>
      <c r="B67" s="16">
        <v>40695</v>
      </c>
      <c r="C67" t="s">
        <v>63</v>
      </c>
      <c r="D67" t="s">
        <v>370</v>
      </c>
      <c r="E67" t="s">
        <v>64</v>
      </c>
      <c r="F67" t="s">
        <v>350</v>
      </c>
      <c r="G67" t="s">
        <v>357</v>
      </c>
      <c r="H67" s="64" t="s">
        <v>479</v>
      </c>
      <c r="I67" t="s">
        <v>69</v>
      </c>
      <c r="J67" s="14">
        <v>72</v>
      </c>
      <c r="K67" s="14" t="s">
        <v>63</v>
      </c>
      <c r="L67" t="s">
        <v>3</v>
      </c>
      <c r="M67" s="14">
        <v>21.16</v>
      </c>
      <c r="N67" s="14">
        <v>15.84</v>
      </c>
      <c r="P67" s="21"/>
      <c r="AH67" s="17">
        <f t="shared" ref="AH67:AH130" si="41">SUM(AI67:AZ67)</f>
        <v>15.84</v>
      </c>
      <c r="AI67" s="18">
        <f t="shared" si="23"/>
        <v>0</v>
      </c>
      <c r="AJ67" s="18">
        <f t="shared" si="24"/>
        <v>15.84</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3">
        <v>15344</v>
      </c>
      <c r="B68" s="16">
        <v>40747</v>
      </c>
      <c r="C68" t="s">
        <v>63</v>
      </c>
      <c r="D68" t="s">
        <v>400</v>
      </c>
      <c r="E68" t="s">
        <v>64</v>
      </c>
      <c r="F68" t="s">
        <v>350</v>
      </c>
      <c r="G68" t="s">
        <v>355</v>
      </c>
      <c r="H68" s="64" t="s">
        <v>480</v>
      </c>
      <c r="I68" t="s">
        <v>69</v>
      </c>
      <c r="J68" s="14">
        <v>42</v>
      </c>
      <c r="K68" s="14" t="s">
        <v>63</v>
      </c>
      <c r="L68" t="s">
        <v>3</v>
      </c>
      <c r="M68" s="14">
        <v>12.76</v>
      </c>
      <c r="N68" s="14">
        <v>9.24</v>
      </c>
      <c r="P68" s="21"/>
      <c r="AH68" s="17">
        <f t="shared" si="41"/>
        <v>9.24</v>
      </c>
      <c r="AI68" s="18">
        <f t="shared" si="23"/>
        <v>0</v>
      </c>
      <c r="AJ68" s="18">
        <f t="shared" si="24"/>
        <v>9.24</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3">
        <v>15849</v>
      </c>
      <c r="B69" s="16">
        <v>40887</v>
      </c>
      <c r="C69" t="s">
        <v>63</v>
      </c>
      <c r="D69" t="s">
        <v>396</v>
      </c>
      <c r="E69" t="s">
        <v>64</v>
      </c>
      <c r="F69" t="s">
        <v>350</v>
      </c>
      <c r="G69" t="s">
        <v>394</v>
      </c>
      <c r="H69" s="64" t="s">
        <v>444</v>
      </c>
      <c r="I69" t="s">
        <v>69</v>
      </c>
      <c r="J69" s="14">
        <v>67</v>
      </c>
      <c r="K69" s="14" t="s">
        <v>64</v>
      </c>
      <c r="L69" t="s">
        <v>3</v>
      </c>
      <c r="M69" s="14">
        <v>14.74</v>
      </c>
      <c r="N69" s="14">
        <v>19.759999999999998</v>
      </c>
      <c r="P69" s="21"/>
      <c r="AH69" s="17">
        <f t="shared" si="41"/>
        <v>19.759999999999998</v>
      </c>
      <c r="AI69" s="18">
        <f t="shared" si="23"/>
        <v>0</v>
      </c>
      <c r="AJ69" s="18">
        <f t="shared" si="24"/>
        <v>19.759999999999998</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3">
        <v>15880</v>
      </c>
      <c r="B70" s="16">
        <v>40899</v>
      </c>
      <c r="C70" t="s">
        <v>63</v>
      </c>
      <c r="D70" t="s">
        <v>350</v>
      </c>
      <c r="E70" t="s">
        <v>64</v>
      </c>
      <c r="F70" t="s">
        <v>354</v>
      </c>
      <c r="G70" t="s">
        <v>355</v>
      </c>
      <c r="H70" s="64" t="s">
        <v>442</v>
      </c>
      <c r="I70" t="s">
        <v>68</v>
      </c>
      <c r="J70" s="14">
        <v>24</v>
      </c>
      <c r="K70" s="14" t="s">
        <v>64</v>
      </c>
      <c r="L70" t="s">
        <v>3</v>
      </c>
      <c r="M70" s="14">
        <v>2.64</v>
      </c>
      <c r="N70" s="14">
        <v>3.86</v>
      </c>
      <c r="AH70" s="17">
        <f t="shared" si="41"/>
        <v>2.64</v>
      </c>
      <c r="AI70" s="18">
        <f t="shared" si="23"/>
        <v>2.64</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3">
        <v>16050</v>
      </c>
      <c r="B71" s="16">
        <v>40946</v>
      </c>
      <c r="C71" t="s">
        <v>63</v>
      </c>
      <c r="D71" t="s">
        <v>378</v>
      </c>
      <c r="E71" t="s">
        <v>64</v>
      </c>
      <c r="F71" t="s">
        <v>350</v>
      </c>
      <c r="G71" t="s">
        <v>376</v>
      </c>
      <c r="H71" s="48" t="s">
        <v>401</v>
      </c>
      <c r="I71" t="s">
        <v>69</v>
      </c>
      <c r="J71" s="14">
        <v>14</v>
      </c>
      <c r="K71" s="14" t="s">
        <v>64</v>
      </c>
      <c r="L71" t="s">
        <v>3</v>
      </c>
      <c r="M71" s="14">
        <v>3.08</v>
      </c>
      <c r="N71" s="14">
        <v>4.92</v>
      </c>
      <c r="P71" s="21"/>
      <c r="AH71" s="17">
        <f t="shared" si="41"/>
        <v>4.92</v>
      </c>
      <c r="AI71" s="18">
        <f t="shared" si="23"/>
        <v>0</v>
      </c>
      <c r="AJ71" s="18">
        <f t="shared" si="24"/>
        <v>4.92</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3">
        <v>16165</v>
      </c>
      <c r="B72" s="16">
        <v>40985</v>
      </c>
      <c r="C72" t="s">
        <v>63</v>
      </c>
      <c r="D72" t="s">
        <v>396</v>
      </c>
      <c r="E72" t="s">
        <v>64</v>
      </c>
      <c r="F72" t="s">
        <v>350</v>
      </c>
      <c r="G72" t="s">
        <v>376</v>
      </c>
      <c r="H72" s="64" t="s">
        <v>444</v>
      </c>
      <c r="I72" t="s">
        <v>69</v>
      </c>
      <c r="J72" s="14">
        <v>32</v>
      </c>
      <c r="K72" s="14" t="s">
        <v>64</v>
      </c>
      <c r="L72" t="s">
        <v>3</v>
      </c>
      <c r="M72" s="14">
        <v>7.04</v>
      </c>
      <c r="N72" s="14">
        <v>9.9600000000000009</v>
      </c>
      <c r="P72" s="21"/>
      <c r="AH72" s="17">
        <f t="shared" si="41"/>
        <v>9.9600000000000009</v>
      </c>
      <c r="AI72" s="18">
        <f t="shared" si="23"/>
        <v>0</v>
      </c>
      <c r="AJ72" s="18">
        <f t="shared" si="24"/>
        <v>9.9600000000000009</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3">
        <v>17019</v>
      </c>
      <c r="B73" s="16">
        <v>41282</v>
      </c>
      <c r="C73" t="s">
        <v>63</v>
      </c>
      <c r="D73" t="s">
        <v>396</v>
      </c>
      <c r="E73" t="s">
        <v>64</v>
      </c>
      <c r="F73" t="s">
        <v>350</v>
      </c>
      <c r="G73" t="s">
        <v>376</v>
      </c>
      <c r="H73" s="64" t="s">
        <v>444</v>
      </c>
      <c r="I73" t="s">
        <v>69</v>
      </c>
      <c r="J73" s="14">
        <v>60</v>
      </c>
      <c r="K73" s="14" t="s">
        <v>64</v>
      </c>
      <c r="L73" t="s">
        <v>3</v>
      </c>
      <c r="M73" s="14">
        <v>13.2</v>
      </c>
      <c r="N73" s="14">
        <v>17.8</v>
      </c>
      <c r="P73" s="21"/>
      <c r="AH73" s="17">
        <f t="shared" si="41"/>
        <v>17.8</v>
      </c>
      <c r="AI73" s="18">
        <f t="shared" si="23"/>
        <v>0</v>
      </c>
      <c r="AJ73" s="18">
        <f t="shared" si="24"/>
        <v>17.8</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3">
        <v>17150</v>
      </c>
      <c r="B74" s="16">
        <v>41322</v>
      </c>
      <c r="C74" t="s">
        <v>63</v>
      </c>
      <c r="D74" t="s">
        <v>396</v>
      </c>
      <c r="E74" t="s">
        <v>64</v>
      </c>
      <c r="F74" t="s">
        <v>350</v>
      </c>
      <c r="G74" t="s">
        <v>394</v>
      </c>
      <c r="H74" s="64" t="s">
        <v>444</v>
      </c>
      <c r="I74" t="s">
        <v>69</v>
      </c>
      <c r="J74" s="14">
        <v>28</v>
      </c>
      <c r="K74" s="14" t="s">
        <v>63</v>
      </c>
      <c r="L74" t="s">
        <v>4</v>
      </c>
      <c r="M74" s="14">
        <v>8.2800000000000011</v>
      </c>
      <c r="N74" s="14">
        <v>6.72</v>
      </c>
      <c r="P74" s="21"/>
      <c r="AH74" s="17">
        <f t="shared" si="41"/>
        <v>6.72</v>
      </c>
      <c r="AI74" s="18">
        <f t="shared" si="23"/>
        <v>0</v>
      </c>
      <c r="AJ74" s="18">
        <f t="shared" si="24"/>
        <v>6.72</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3">
        <v>17468</v>
      </c>
      <c r="B75" s="16">
        <v>41441</v>
      </c>
      <c r="C75" t="s">
        <v>63</v>
      </c>
      <c r="D75" t="s">
        <v>402</v>
      </c>
      <c r="E75" t="s">
        <v>64</v>
      </c>
      <c r="F75" t="s">
        <v>350</v>
      </c>
      <c r="G75" t="s">
        <v>365</v>
      </c>
      <c r="H75" s="64" t="s">
        <v>481</v>
      </c>
      <c r="I75" t="s">
        <v>69</v>
      </c>
      <c r="J75" s="14">
        <v>14</v>
      </c>
      <c r="K75" s="14" t="s">
        <v>64</v>
      </c>
      <c r="L75" t="s">
        <v>3</v>
      </c>
      <c r="M75" s="14">
        <v>3.08</v>
      </c>
      <c r="N75" s="14">
        <v>4.92</v>
      </c>
      <c r="P75" s="21"/>
      <c r="AH75" s="17">
        <f t="shared" si="41"/>
        <v>4.92</v>
      </c>
      <c r="AI75" s="18">
        <f t="shared" si="23"/>
        <v>0</v>
      </c>
      <c r="AJ75" s="18">
        <f t="shared" si="24"/>
        <v>4.92</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3">
        <v>17615</v>
      </c>
      <c r="B76" s="16">
        <v>41489</v>
      </c>
      <c r="C76" t="s">
        <v>63</v>
      </c>
      <c r="D76" t="s">
        <v>420</v>
      </c>
      <c r="E76" t="s">
        <v>64</v>
      </c>
      <c r="F76" t="s">
        <v>421</v>
      </c>
      <c r="G76" t="s">
        <v>355</v>
      </c>
      <c r="H76" s="64" t="s">
        <v>501</v>
      </c>
      <c r="I76" t="s">
        <v>83</v>
      </c>
      <c r="J76" s="14">
        <v>25</v>
      </c>
      <c r="K76" s="14" t="s">
        <v>64</v>
      </c>
      <c r="L76" t="s">
        <v>3</v>
      </c>
      <c r="M76" s="14">
        <v>5.5</v>
      </c>
      <c r="N76" s="14">
        <v>8</v>
      </c>
      <c r="O76" t="s">
        <v>64</v>
      </c>
      <c r="P76" s="21" t="s">
        <v>350</v>
      </c>
      <c r="Q76" t="s">
        <v>64</v>
      </c>
      <c r="R76" t="s">
        <v>422</v>
      </c>
      <c r="S76" t="s">
        <v>63</v>
      </c>
      <c r="T76" t="s">
        <v>423</v>
      </c>
      <c r="U76" t="s">
        <v>63</v>
      </c>
      <c r="V76" t="s">
        <v>393</v>
      </c>
      <c r="W76" t="s">
        <v>63</v>
      </c>
      <c r="X76" t="s">
        <v>424</v>
      </c>
      <c r="AH76" s="17">
        <f t="shared" si="41"/>
        <v>8</v>
      </c>
      <c r="AI76" s="18">
        <f t="shared" si="23"/>
        <v>0</v>
      </c>
      <c r="AJ76" s="18">
        <f t="shared" si="24"/>
        <v>0</v>
      </c>
      <c r="AK76" s="18">
        <f t="shared" si="25"/>
        <v>0</v>
      </c>
      <c r="AL76" s="18">
        <f t="shared" si="26"/>
        <v>8</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3">
        <v>17848</v>
      </c>
      <c r="B77" s="16">
        <v>41600</v>
      </c>
      <c r="C77" t="s">
        <v>63</v>
      </c>
      <c r="D77" t="s">
        <v>403</v>
      </c>
      <c r="E77" t="s">
        <v>64</v>
      </c>
      <c r="F77" t="s">
        <v>350</v>
      </c>
      <c r="G77" t="s">
        <v>352</v>
      </c>
      <c r="H77" s="48" t="s">
        <v>482</v>
      </c>
      <c r="I77" t="s">
        <v>69</v>
      </c>
      <c r="J77" s="14">
        <v>8</v>
      </c>
      <c r="K77" s="14" t="s">
        <v>64</v>
      </c>
      <c r="L77" t="s">
        <v>3</v>
      </c>
      <c r="M77" s="14">
        <v>1.76</v>
      </c>
      <c r="N77" s="14">
        <v>3.24</v>
      </c>
      <c r="P77" s="21"/>
      <c r="AH77" s="17">
        <f t="shared" si="41"/>
        <v>3.24</v>
      </c>
      <c r="AI77" s="18">
        <f t="shared" si="23"/>
        <v>0</v>
      </c>
      <c r="AJ77" s="18">
        <f t="shared" si="24"/>
        <v>3.24</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3">
        <v>17997</v>
      </c>
      <c r="B78" s="16">
        <v>41673</v>
      </c>
      <c r="C78" t="s">
        <v>63</v>
      </c>
      <c r="D78" t="s">
        <v>396</v>
      </c>
      <c r="E78" t="s">
        <v>64</v>
      </c>
      <c r="F78" t="s">
        <v>350</v>
      </c>
      <c r="G78" t="s">
        <v>357</v>
      </c>
      <c r="H78" s="64" t="s">
        <v>483</v>
      </c>
      <c r="I78" t="s">
        <v>69</v>
      </c>
      <c r="J78" s="14">
        <v>95</v>
      </c>
      <c r="K78" s="14" t="s">
        <v>358</v>
      </c>
      <c r="L78" t="s">
        <v>5</v>
      </c>
      <c r="M78" s="14">
        <v>23.75</v>
      </c>
      <c r="N78" s="14">
        <v>23.75</v>
      </c>
      <c r="P78" s="21"/>
      <c r="AH78" s="17">
        <f t="shared" si="41"/>
        <v>23.75</v>
      </c>
      <c r="AI78" s="18">
        <f t="shared" si="23"/>
        <v>0</v>
      </c>
      <c r="AJ78" s="18">
        <f t="shared" si="24"/>
        <v>23.75</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3">
        <v>18274</v>
      </c>
      <c r="B79" s="16">
        <v>41804</v>
      </c>
      <c r="C79" t="s">
        <v>63</v>
      </c>
      <c r="D79" t="s">
        <v>396</v>
      </c>
      <c r="E79" t="s">
        <v>64</v>
      </c>
      <c r="F79" t="s">
        <v>350</v>
      </c>
      <c r="G79" t="s">
        <v>376</v>
      </c>
      <c r="H79" s="48" t="s">
        <v>404</v>
      </c>
      <c r="I79" t="s">
        <v>69</v>
      </c>
      <c r="J79" s="14">
        <v>90</v>
      </c>
      <c r="K79" s="14" t="s">
        <v>64</v>
      </c>
      <c r="L79" t="s">
        <v>3</v>
      </c>
      <c r="M79" s="14">
        <v>19.8</v>
      </c>
      <c r="N79" s="14">
        <v>26.2</v>
      </c>
      <c r="P79" s="21"/>
      <c r="AH79" s="17">
        <f t="shared" si="41"/>
        <v>26.2</v>
      </c>
      <c r="AI79" s="18">
        <f t="shared" si="23"/>
        <v>0</v>
      </c>
      <c r="AJ79" s="18">
        <f t="shared" si="24"/>
        <v>26.2</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3">
        <v>19162</v>
      </c>
      <c r="B80" s="16">
        <v>42583</v>
      </c>
      <c r="C80" t="s">
        <v>63</v>
      </c>
      <c r="D80" t="s">
        <v>396</v>
      </c>
      <c r="E80" t="s">
        <v>64</v>
      </c>
      <c r="F80" t="s">
        <v>350</v>
      </c>
      <c r="G80" t="s">
        <v>352</v>
      </c>
      <c r="H80" s="48" t="s">
        <v>484</v>
      </c>
      <c r="I80" t="s">
        <v>69</v>
      </c>
      <c r="J80" s="14">
        <v>35</v>
      </c>
      <c r="K80" s="14" t="s">
        <v>64</v>
      </c>
      <c r="L80" t="s">
        <v>3</v>
      </c>
      <c r="M80" s="14">
        <v>7.7</v>
      </c>
      <c r="N80" s="14">
        <v>10.8</v>
      </c>
      <c r="P80" s="21"/>
      <c r="AH80" s="17">
        <f t="shared" si="41"/>
        <v>10.8</v>
      </c>
      <c r="AI80" s="18">
        <f t="shared" si="23"/>
        <v>0</v>
      </c>
      <c r="AJ80" s="18">
        <f t="shared" si="24"/>
        <v>10.8</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3">
        <v>19204</v>
      </c>
      <c r="B81" s="16">
        <v>42644</v>
      </c>
      <c r="C81" t="s">
        <v>63</v>
      </c>
      <c r="D81" t="s">
        <v>396</v>
      </c>
      <c r="E81" t="s">
        <v>64</v>
      </c>
      <c r="F81" t="s">
        <v>350</v>
      </c>
      <c r="G81" t="s">
        <v>357</v>
      </c>
      <c r="H81" s="64" t="s">
        <v>446</v>
      </c>
      <c r="I81" t="s">
        <v>69</v>
      </c>
      <c r="J81" s="14">
        <v>69</v>
      </c>
      <c r="K81" s="14" t="s">
        <v>358</v>
      </c>
      <c r="L81" t="s">
        <v>5</v>
      </c>
      <c r="M81" s="14">
        <v>17.25</v>
      </c>
      <c r="N81" s="14">
        <v>17.25</v>
      </c>
      <c r="P81" s="21"/>
      <c r="AH81" s="17">
        <f t="shared" si="41"/>
        <v>17.25</v>
      </c>
      <c r="AI81" s="18">
        <f t="shared" si="23"/>
        <v>0</v>
      </c>
      <c r="AJ81" s="18">
        <f t="shared" si="24"/>
        <v>17.25</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3">
        <v>19473</v>
      </c>
      <c r="B82" s="16">
        <v>43105</v>
      </c>
      <c r="C82" t="s">
        <v>63</v>
      </c>
      <c r="D82" t="s">
        <v>396</v>
      </c>
      <c r="E82" t="s">
        <v>64</v>
      </c>
      <c r="F82" t="s">
        <v>350</v>
      </c>
      <c r="G82" t="s">
        <v>355</v>
      </c>
      <c r="H82" s="64" t="s">
        <v>485</v>
      </c>
      <c r="I82" t="s">
        <v>69</v>
      </c>
      <c r="J82" s="14">
        <v>38</v>
      </c>
      <c r="K82" s="14" t="s">
        <v>63</v>
      </c>
      <c r="L82" t="s">
        <v>4</v>
      </c>
      <c r="M82" s="14">
        <v>10.88</v>
      </c>
      <c r="N82" s="14">
        <v>9.1199999999999992</v>
      </c>
      <c r="P82" s="21"/>
      <c r="AH82" s="17">
        <f t="shared" si="41"/>
        <v>9.1199999999999992</v>
      </c>
      <c r="AI82" s="18">
        <f t="shared" si="23"/>
        <v>0</v>
      </c>
      <c r="AJ82" s="18">
        <f t="shared" si="24"/>
        <v>9.1199999999999992</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3">
        <v>19478</v>
      </c>
      <c r="B83" s="16">
        <v>43113</v>
      </c>
      <c r="C83" t="s">
        <v>63</v>
      </c>
      <c r="D83" t="s">
        <v>396</v>
      </c>
      <c r="E83" t="s">
        <v>64</v>
      </c>
      <c r="F83" t="s">
        <v>350</v>
      </c>
      <c r="G83" t="s">
        <v>405</v>
      </c>
      <c r="H83" s="64" t="s">
        <v>444</v>
      </c>
      <c r="I83" t="s">
        <v>69</v>
      </c>
      <c r="J83" s="14">
        <v>73</v>
      </c>
      <c r="K83" s="14" t="s">
        <v>64</v>
      </c>
      <c r="L83" t="s">
        <v>3</v>
      </c>
      <c r="M83" s="14">
        <v>16.059999999999999</v>
      </c>
      <c r="N83" s="14">
        <v>21.44</v>
      </c>
      <c r="P83" s="21"/>
      <c r="AH83" s="17">
        <f t="shared" si="41"/>
        <v>21.44</v>
      </c>
      <c r="AI83" s="18">
        <f t="shared" si="23"/>
        <v>0</v>
      </c>
      <c r="AJ83" s="18">
        <f t="shared" si="24"/>
        <v>21.44</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3">
        <v>19654</v>
      </c>
      <c r="B84" s="16">
        <v>43347</v>
      </c>
      <c r="C84" t="s">
        <v>63</v>
      </c>
      <c r="D84" t="s">
        <v>396</v>
      </c>
      <c r="E84" t="s">
        <v>64</v>
      </c>
      <c r="F84" t="s">
        <v>350</v>
      </c>
      <c r="G84" t="s">
        <v>405</v>
      </c>
      <c r="H84" s="64" t="s">
        <v>486</v>
      </c>
      <c r="I84" t="s">
        <v>69</v>
      </c>
      <c r="J84" s="14">
        <v>63</v>
      </c>
      <c r="K84" s="14" t="s">
        <v>64</v>
      </c>
      <c r="L84" t="s">
        <v>3</v>
      </c>
      <c r="M84" s="14">
        <v>13.86</v>
      </c>
      <c r="N84" s="14">
        <v>18.64</v>
      </c>
      <c r="P84" s="21"/>
      <c r="AH84" s="17">
        <f t="shared" si="41"/>
        <v>18.64</v>
      </c>
      <c r="AI84" s="18">
        <f t="shared" si="23"/>
        <v>0</v>
      </c>
      <c r="AJ84" s="18">
        <f t="shared" si="24"/>
        <v>18.64</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3">
        <v>19865</v>
      </c>
      <c r="B85" s="16">
        <v>43598</v>
      </c>
      <c r="C85" t="s">
        <v>63</v>
      </c>
      <c r="D85" t="s">
        <v>396</v>
      </c>
      <c r="E85" t="s">
        <v>64</v>
      </c>
      <c r="F85" t="s">
        <v>350</v>
      </c>
      <c r="G85" t="s">
        <v>405</v>
      </c>
      <c r="H85" s="64" t="s">
        <v>487</v>
      </c>
      <c r="I85" t="s">
        <v>69</v>
      </c>
      <c r="J85" s="14">
        <v>38</v>
      </c>
      <c r="K85" s="14" t="s">
        <v>64</v>
      </c>
      <c r="L85" t="s">
        <v>4</v>
      </c>
      <c r="M85" s="14">
        <v>9.1199999999999992</v>
      </c>
      <c r="N85" s="14">
        <v>10.88</v>
      </c>
      <c r="P85" s="21"/>
      <c r="AH85" s="17">
        <f t="shared" si="41"/>
        <v>10.88</v>
      </c>
      <c r="AI85" s="18">
        <f t="shared" si="23"/>
        <v>0</v>
      </c>
      <c r="AJ85" s="18">
        <f t="shared" si="24"/>
        <v>10.88</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3">
        <v>20004</v>
      </c>
      <c r="B86" s="16">
        <v>43792</v>
      </c>
      <c r="C86" t="s">
        <v>63</v>
      </c>
      <c r="D86" t="s">
        <v>396</v>
      </c>
      <c r="E86" t="s">
        <v>64</v>
      </c>
      <c r="F86" t="s">
        <v>350</v>
      </c>
      <c r="G86" t="s">
        <v>405</v>
      </c>
      <c r="H86" s="64" t="s">
        <v>488</v>
      </c>
      <c r="I86" t="s">
        <v>69</v>
      </c>
      <c r="J86" s="14">
        <v>72</v>
      </c>
      <c r="K86" s="14" t="s">
        <v>64</v>
      </c>
      <c r="L86" t="s">
        <v>4</v>
      </c>
      <c r="M86" s="14">
        <v>17.28</v>
      </c>
      <c r="N86" s="14">
        <v>19.72</v>
      </c>
      <c r="P86" s="21"/>
      <c r="AH86" s="17">
        <f t="shared" si="41"/>
        <v>19.72</v>
      </c>
      <c r="AI86" s="18">
        <f t="shared" si="23"/>
        <v>0</v>
      </c>
      <c r="AJ86" s="18">
        <f t="shared" si="24"/>
        <v>19.72</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3">
        <v>20028</v>
      </c>
      <c r="B87" s="16">
        <v>43811</v>
      </c>
      <c r="C87" t="s">
        <v>63</v>
      </c>
      <c r="D87" s="62" t="s">
        <v>478</v>
      </c>
      <c r="E87" t="s">
        <v>64</v>
      </c>
      <c r="F87" t="s">
        <v>350</v>
      </c>
      <c r="G87" t="s">
        <v>376</v>
      </c>
      <c r="H87" s="48" t="s">
        <v>406</v>
      </c>
      <c r="I87" t="s">
        <v>69</v>
      </c>
      <c r="J87" s="14">
        <v>24</v>
      </c>
      <c r="K87" s="14" t="s">
        <v>358</v>
      </c>
      <c r="L87" t="s">
        <v>5</v>
      </c>
      <c r="M87" s="14">
        <v>6</v>
      </c>
      <c r="N87" s="14">
        <v>6</v>
      </c>
      <c r="P87" s="21"/>
      <c r="AH87" s="17">
        <f t="shared" si="41"/>
        <v>6</v>
      </c>
      <c r="AI87" s="18">
        <f t="shared" si="23"/>
        <v>0</v>
      </c>
      <c r="AJ87" s="18">
        <f t="shared" si="24"/>
        <v>6</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3">
        <v>20166</v>
      </c>
      <c r="B88" s="16">
        <v>43892</v>
      </c>
      <c r="C88" t="s">
        <v>63</v>
      </c>
      <c r="D88" t="s">
        <v>407</v>
      </c>
      <c r="E88" t="s">
        <v>64</v>
      </c>
      <c r="F88" t="s">
        <v>350</v>
      </c>
      <c r="G88" t="s">
        <v>376</v>
      </c>
      <c r="H88" s="48" t="s">
        <v>406</v>
      </c>
      <c r="I88" t="s">
        <v>69</v>
      </c>
      <c r="J88" s="14">
        <v>36</v>
      </c>
      <c r="K88" s="14" t="s">
        <v>358</v>
      </c>
      <c r="L88" t="s">
        <v>5</v>
      </c>
      <c r="M88" s="14">
        <v>9</v>
      </c>
      <c r="N88" s="14">
        <v>9</v>
      </c>
      <c r="P88" s="21"/>
      <c r="AH88" s="17">
        <f t="shared" si="41"/>
        <v>9</v>
      </c>
      <c r="AI88" s="18">
        <f t="shared" si="23"/>
        <v>0</v>
      </c>
      <c r="AJ88" s="18">
        <f t="shared" si="24"/>
        <v>9</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3">
        <v>20412</v>
      </c>
      <c r="B89" s="16">
        <v>43988</v>
      </c>
      <c r="C89" t="s">
        <v>63</v>
      </c>
      <c r="D89" t="s">
        <v>396</v>
      </c>
      <c r="E89" t="s">
        <v>64</v>
      </c>
      <c r="F89" t="s">
        <v>350</v>
      </c>
      <c r="G89" t="s">
        <v>405</v>
      </c>
      <c r="H89" s="64" t="s">
        <v>488</v>
      </c>
      <c r="I89" t="s">
        <v>69</v>
      </c>
      <c r="J89" s="14">
        <v>72</v>
      </c>
      <c r="K89" s="14" t="s">
        <v>64</v>
      </c>
      <c r="L89" t="s">
        <v>4</v>
      </c>
      <c r="M89" s="14">
        <v>17.28</v>
      </c>
      <c r="N89" s="14">
        <v>19.72</v>
      </c>
      <c r="P89" s="21"/>
      <c r="AH89" s="17">
        <f t="shared" si="41"/>
        <v>19.72</v>
      </c>
      <c r="AI89" s="18">
        <f t="shared" si="23"/>
        <v>0</v>
      </c>
      <c r="AJ89" s="18">
        <f t="shared" si="24"/>
        <v>19.72</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3">
        <v>20452</v>
      </c>
      <c r="B90" s="16">
        <v>44010</v>
      </c>
      <c r="C90" t="s">
        <v>63</v>
      </c>
      <c r="D90" t="s">
        <v>408</v>
      </c>
      <c r="E90" t="s">
        <v>64</v>
      </c>
      <c r="F90" t="s">
        <v>350</v>
      </c>
      <c r="G90" t="s">
        <v>394</v>
      </c>
      <c r="H90" s="48" t="s">
        <v>409</v>
      </c>
      <c r="I90" t="s">
        <v>69</v>
      </c>
      <c r="J90" s="14">
        <v>38</v>
      </c>
      <c r="K90" s="14" t="s">
        <v>358</v>
      </c>
      <c r="L90" t="s">
        <v>5</v>
      </c>
      <c r="M90" s="14">
        <v>9.5</v>
      </c>
      <c r="N90" s="14">
        <v>9.5</v>
      </c>
      <c r="P90" s="21"/>
      <c r="AH90" s="17">
        <f t="shared" si="41"/>
        <v>9.5</v>
      </c>
      <c r="AI90" s="18">
        <f t="shared" si="23"/>
        <v>0</v>
      </c>
      <c r="AJ90" s="18">
        <f t="shared" si="24"/>
        <v>9.5</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3">
        <v>20594</v>
      </c>
      <c r="B91" s="16">
        <v>44069</v>
      </c>
      <c r="C91" t="s">
        <v>63</v>
      </c>
      <c r="D91" t="s">
        <v>408</v>
      </c>
      <c r="E91" t="s">
        <v>64</v>
      </c>
      <c r="F91" t="s">
        <v>350</v>
      </c>
      <c r="G91" t="s">
        <v>394</v>
      </c>
      <c r="H91" s="48" t="s">
        <v>410</v>
      </c>
      <c r="I91" t="s">
        <v>69</v>
      </c>
      <c r="J91" s="14">
        <v>38</v>
      </c>
      <c r="K91" s="14" t="s">
        <v>358</v>
      </c>
      <c r="L91" t="s">
        <v>5</v>
      </c>
      <c r="M91" s="14">
        <v>9.5</v>
      </c>
      <c r="N91" s="14">
        <v>9.5</v>
      </c>
      <c r="P91" s="21"/>
      <c r="AH91" s="17">
        <f t="shared" si="41"/>
        <v>9.5</v>
      </c>
      <c r="AI91" s="18">
        <f t="shared" si="23"/>
        <v>0</v>
      </c>
      <c r="AJ91" s="18">
        <f t="shared" si="24"/>
        <v>9.5</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3">
        <v>21023</v>
      </c>
      <c r="B92" s="16">
        <v>44264</v>
      </c>
      <c r="C92" t="s">
        <v>63</v>
      </c>
      <c r="D92" t="s">
        <v>408</v>
      </c>
      <c r="E92" t="s">
        <v>64</v>
      </c>
      <c r="F92" t="s">
        <v>350</v>
      </c>
      <c r="G92" t="s">
        <v>394</v>
      </c>
      <c r="H92" s="48" t="s">
        <v>411</v>
      </c>
      <c r="I92" t="s">
        <v>69</v>
      </c>
      <c r="J92" s="14">
        <v>38</v>
      </c>
      <c r="K92" s="14" t="s">
        <v>358</v>
      </c>
      <c r="L92" t="s">
        <v>5</v>
      </c>
      <c r="M92" s="14">
        <v>9.5</v>
      </c>
      <c r="N92" s="14">
        <v>9.5</v>
      </c>
      <c r="P92" s="21"/>
      <c r="AH92" s="17">
        <f t="shared" si="41"/>
        <v>9.5</v>
      </c>
      <c r="AI92" s="18">
        <f t="shared" si="23"/>
        <v>0</v>
      </c>
      <c r="AJ92" s="18">
        <f t="shared" si="24"/>
        <v>9.5</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3">
        <v>21069</v>
      </c>
      <c r="B93" s="16">
        <v>44284</v>
      </c>
      <c r="C93" t="s">
        <v>63</v>
      </c>
      <c r="D93" t="s">
        <v>396</v>
      </c>
      <c r="E93" t="s">
        <v>64</v>
      </c>
      <c r="F93" t="s">
        <v>350</v>
      </c>
      <c r="G93" t="s">
        <v>405</v>
      </c>
      <c r="H93" s="64" t="s">
        <v>489</v>
      </c>
      <c r="I93" t="s">
        <v>69</v>
      </c>
      <c r="J93" s="14">
        <v>54</v>
      </c>
      <c r="K93" s="14" t="s">
        <v>63</v>
      </c>
      <c r="L93" t="s">
        <v>3</v>
      </c>
      <c r="M93" s="14">
        <v>16.12</v>
      </c>
      <c r="N93" s="14">
        <v>11.879999999999999</v>
      </c>
      <c r="P93" s="21"/>
      <c r="AH93" s="17">
        <f t="shared" si="41"/>
        <v>11.879999999999999</v>
      </c>
      <c r="AI93" s="18">
        <f t="shared" si="23"/>
        <v>0</v>
      </c>
      <c r="AJ93" s="18">
        <f t="shared" si="24"/>
        <v>11.879999999999999</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3">
        <v>21122</v>
      </c>
      <c r="B94" s="16">
        <v>44302</v>
      </c>
      <c r="C94" t="s">
        <v>63</v>
      </c>
      <c r="D94" t="s">
        <v>408</v>
      </c>
      <c r="E94" t="s">
        <v>64</v>
      </c>
      <c r="F94" t="s">
        <v>350</v>
      </c>
      <c r="G94" t="s">
        <v>394</v>
      </c>
      <c r="H94" s="48" t="s">
        <v>410</v>
      </c>
      <c r="I94" t="s">
        <v>69</v>
      </c>
      <c r="J94" s="14">
        <v>38</v>
      </c>
      <c r="K94" s="14" t="s">
        <v>64</v>
      </c>
      <c r="L94" t="s">
        <v>3</v>
      </c>
      <c r="M94" s="14">
        <v>8.36</v>
      </c>
      <c r="N94" s="14">
        <v>11.64</v>
      </c>
      <c r="P94" s="21"/>
      <c r="AH94" s="17">
        <f t="shared" si="41"/>
        <v>11.64</v>
      </c>
      <c r="AI94" s="18">
        <f t="shared" si="23"/>
        <v>0</v>
      </c>
      <c r="AJ94" s="18">
        <f t="shared" si="24"/>
        <v>11.64</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3">
        <v>21123</v>
      </c>
      <c r="B95" s="16">
        <v>44302</v>
      </c>
      <c r="C95" t="s">
        <v>63</v>
      </c>
      <c r="D95" t="s">
        <v>408</v>
      </c>
      <c r="E95" t="s">
        <v>64</v>
      </c>
      <c r="F95" t="s">
        <v>350</v>
      </c>
      <c r="G95" t="s">
        <v>394</v>
      </c>
      <c r="H95" s="48" t="s">
        <v>411</v>
      </c>
      <c r="I95" t="s">
        <v>69</v>
      </c>
      <c r="J95" s="14">
        <v>38</v>
      </c>
      <c r="K95" s="14" t="s">
        <v>64</v>
      </c>
      <c r="L95" t="s">
        <v>3</v>
      </c>
      <c r="M95" s="14">
        <v>8.36</v>
      </c>
      <c r="N95" s="14">
        <v>11.64</v>
      </c>
      <c r="P95" s="21"/>
      <c r="AH95" s="17">
        <f t="shared" si="41"/>
        <v>11.64</v>
      </c>
      <c r="AI95" s="18">
        <f t="shared" si="23"/>
        <v>0</v>
      </c>
      <c r="AJ95" s="18">
        <f t="shared" si="24"/>
        <v>11.64</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3">
        <v>21357</v>
      </c>
      <c r="B96" s="16">
        <v>44396</v>
      </c>
      <c r="C96" t="s">
        <v>63</v>
      </c>
      <c r="D96" t="s">
        <v>412</v>
      </c>
      <c r="E96" t="s">
        <v>64</v>
      </c>
      <c r="F96" t="s">
        <v>350</v>
      </c>
      <c r="G96" t="s">
        <v>413</v>
      </c>
      <c r="H96" s="64" t="s">
        <v>490</v>
      </c>
      <c r="I96" t="s">
        <v>69</v>
      </c>
      <c r="J96" s="14">
        <v>39</v>
      </c>
      <c r="K96" s="14" t="s">
        <v>63</v>
      </c>
      <c r="L96" t="s">
        <v>3</v>
      </c>
      <c r="M96" s="14">
        <v>11.92</v>
      </c>
      <c r="N96" s="14">
        <v>8.58</v>
      </c>
      <c r="P96" s="21"/>
      <c r="AH96" s="17">
        <f t="shared" si="41"/>
        <v>8.58</v>
      </c>
      <c r="AI96" s="18">
        <f t="shared" si="23"/>
        <v>0</v>
      </c>
      <c r="AJ96" s="18">
        <f t="shared" si="24"/>
        <v>8.58</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3">
        <v>21401</v>
      </c>
      <c r="B97" s="16">
        <v>44408</v>
      </c>
      <c r="C97" t="s">
        <v>63</v>
      </c>
      <c r="D97" t="s">
        <v>414</v>
      </c>
      <c r="E97" t="s">
        <v>64</v>
      </c>
      <c r="F97" t="s">
        <v>350</v>
      </c>
      <c r="G97" t="s">
        <v>352</v>
      </c>
      <c r="H97" s="64" t="s">
        <v>491</v>
      </c>
      <c r="I97" t="s">
        <v>68</v>
      </c>
      <c r="J97" s="14">
        <v>25</v>
      </c>
      <c r="K97" s="14" t="s">
        <v>358</v>
      </c>
      <c r="L97" t="s">
        <v>5</v>
      </c>
      <c r="M97" s="14">
        <v>3.125</v>
      </c>
      <c r="N97" s="14">
        <v>3.125</v>
      </c>
      <c r="P97" s="21"/>
      <c r="AH97" s="17">
        <f t="shared" si="41"/>
        <v>3.125</v>
      </c>
      <c r="AI97" s="18">
        <f t="shared" si="23"/>
        <v>0</v>
      </c>
      <c r="AJ97" s="18">
        <f t="shared" si="24"/>
        <v>3.125</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3">
        <v>21612</v>
      </c>
      <c r="B98" s="16">
        <v>44530</v>
      </c>
      <c r="C98" t="s">
        <v>63</v>
      </c>
      <c r="D98" t="s">
        <v>408</v>
      </c>
      <c r="E98" t="s">
        <v>64</v>
      </c>
      <c r="F98" t="s">
        <v>350</v>
      </c>
      <c r="G98" t="s">
        <v>415</v>
      </c>
      <c r="H98" s="48" t="s">
        <v>492</v>
      </c>
      <c r="I98" t="s">
        <v>69</v>
      </c>
      <c r="J98" s="14">
        <v>13</v>
      </c>
      <c r="K98" s="14" t="s">
        <v>64</v>
      </c>
      <c r="L98" t="s">
        <v>4</v>
      </c>
      <c r="M98" s="14">
        <v>3.12</v>
      </c>
      <c r="N98" s="14">
        <v>4.38</v>
      </c>
      <c r="P98" s="21"/>
      <c r="AH98" s="17">
        <f t="shared" si="41"/>
        <v>4.38</v>
      </c>
      <c r="AI98" s="18">
        <f t="shared" si="23"/>
        <v>0</v>
      </c>
      <c r="AJ98" s="18">
        <f t="shared" si="24"/>
        <v>4.38</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3">
        <v>21730</v>
      </c>
      <c r="B99" s="16">
        <v>44582</v>
      </c>
      <c r="C99" t="s">
        <v>63</v>
      </c>
      <c r="D99" t="s">
        <v>396</v>
      </c>
      <c r="E99" t="s">
        <v>64</v>
      </c>
      <c r="F99" t="s">
        <v>350</v>
      </c>
      <c r="G99" t="s">
        <v>405</v>
      </c>
      <c r="H99" s="64" t="s">
        <v>493</v>
      </c>
      <c r="I99" t="s">
        <v>69</v>
      </c>
      <c r="J99" s="14">
        <v>77</v>
      </c>
      <c r="K99" s="14" t="s">
        <v>64</v>
      </c>
      <c r="L99" t="s">
        <v>4</v>
      </c>
      <c r="M99" s="14">
        <v>18.48</v>
      </c>
      <c r="N99" s="14">
        <v>21.02</v>
      </c>
      <c r="P99" s="21"/>
      <c r="AH99" s="17">
        <f t="shared" si="41"/>
        <v>21.02</v>
      </c>
      <c r="AI99" s="18">
        <f t="shared" si="23"/>
        <v>0</v>
      </c>
      <c r="AJ99" s="18">
        <f t="shared" si="24"/>
        <v>21.02</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3">
        <v>21765</v>
      </c>
      <c r="B100" s="16">
        <v>44599</v>
      </c>
      <c r="C100" t="s">
        <v>63</v>
      </c>
      <c r="D100" t="s">
        <v>408</v>
      </c>
      <c r="E100" t="s">
        <v>64</v>
      </c>
      <c r="F100" t="s">
        <v>350</v>
      </c>
      <c r="G100" t="s">
        <v>415</v>
      </c>
      <c r="H100" s="48" t="s">
        <v>494</v>
      </c>
      <c r="I100" t="s">
        <v>69</v>
      </c>
      <c r="J100" s="14">
        <v>13</v>
      </c>
      <c r="K100" s="14" t="s">
        <v>358</v>
      </c>
      <c r="L100" t="s">
        <v>5</v>
      </c>
      <c r="M100" s="14">
        <v>3.25</v>
      </c>
      <c r="N100" s="14">
        <v>3.25</v>
      </c>
      <c r="P100" s="21"/>
      <c r="AH100" s="17">
        <f t="shared" si="41"/>
        <v>3.25</v>
      </c>
      <c r="AI100" s="18">
        <f t="shared" si="23"/>
        <v>0</v>
      </c>
      <c r="AJ100" s="18">
        <f t="shared" si="24"/>
        <v>3.25</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3">
        <v>21872</v>
      </c>
      <c r="B101" s="16">
        <v>44644</v>
      </c>
      <c r="C101" t="s">
        <v>63</v>
      </c>
      <c r="D101" t="s">
        <v>416</v>
      </c>
      <c r="E101" t="s">
        <v>64</v>
      </c>
      <c r="F101" t="s">
        <v>350</v>
      </c>
      <c r="G101" t="s">
        <v>376</v>
      </c>
      <c r="H101" s="64" t="s">
        <v>465</v>
      </c>
      <c r="I101" t="s">
        <v>69</v>
      </c>
      <c r="J101" s="14">
        <v>40</v>
      </c>
      <c r="K101" s="14" t="s">
        <v>63</v>
      </c>
      <c r="L101" t="s">
        <v>4</v>
      </c>
      <c r="M101" s="14">
        <v>11.4</v>
      </c>
      <c r="N101" s="14">
        <v>9.6</v>
      </c>
      <c r="P101" s="21"/>
      <c r="AH101" s="17">
        <f t="shared" si="41"/>
        <v>9.6</v>
      </c>
      <c r="AI101" s="18">
        <f t="shared" si="23"/>
        <v>0</v>
      </c>
      <c r="AJ101" s="18">
        <f t="shared" si="24"/>
        <v>9.6</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3">
        <v>21927</v>
      </c>
      <c r="B102" s="16">
        <v>44672</v>
      </c>
      <c r="C102" t="s">
        <v>63</v>
      </c>
      <c r="D102" t="s">
        <v>408</v>
      </c>
      <c r="E102" t="s">
        <v>64</v>
      </c>
      <c r="F102" t="s">
        <v>350</v>
      </c>
      <c r="G102" t="s">
        <v>415</v>
      </c>
      <c r="H102" s="48" t="s">
        <v>495</v>
      </c>
      <c r="I102" t="s">
        <v>69</v>
      </c>
      <c r="J102" s="14">
        <v>12</v>
      </c>
      <c r="K102" s="14" t="s">
        <v>358</v>
      </c>
      <c r="L102" t="s">
        <v>5</v>
      </c>
      <c r="M102" s="14">
        <v>3</v>
      </c>
      <c r="N102" s="14">
        <v>3</v>
      </c>
      <c r="P102" s="21"/>
      <c r="AH102" s="17">
        <f t="shared" si="41"/>
        <v>3</v>
      </c>
      <c r="AI102" s="18">
        <f t="shared" si="23"/>
        <v>0</v>
      </c>
      <c r="AJ102" s="18">
        <f t="shared" si="24"/>
        <v>3</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3">
        <v>22033</v>
      </c>
      <c r="B103" s="16">
        <v>44729</v>
      </c>
      <c r="C103" t="s">
        <v>63</v>
      </c>
      <c r="D103" t="s">
        <v>408</v>
      </c>
      <c r="E103" t="s">
        <v>64</v>
      </c>
      <c r="F103" t="s">
        <v>350</v>
      </c>
      <c r="G103" t="s">
        <v>415</v>
      </c>
      <c r="H103" s="48" t="s">
        <v>496</v>
      </c>
      <c r="I103" t="s">
        <v>69</v>
      </c>
      <c r="J103" s="14">
        <v>25</v>
      </c>
      <c r="K103" s="14" t="s">
        <v>63</v>
      </c>
      <c r="L103" t="s">
        <v>4</v>
      </c>
      <c r="M103" s="14">
        <v>7.5</v>
      </c>
      <c r="N103" s="14">
        <v>6</v>
      </c>
      <c r="P103" s="21"/>
      <c r="AH103" s="17">
        <f t="shared" si="41"/>
        <v>6</v>
      </c>
      <c r="AI103" s="18">
        <f t="shared" si="23"/>
        <v>0</v>
      </c>
      <c r="AJ103" s="18">
        <f t="shared" si="24"/>
        <v>6</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3">
        <v>22193</v>
      </c>
      <c r="B104" s="16">
        <v>44771</v>
      </c>
      <c r="C104" t="s">
        <v>63</v>
      </c>
      <c r="D104" t="s">
        <v>396</v>
      </c>
      <c r="E104" t="s">
        <v>64</v>
      </c>
      <c r="F104" t="s">
        <v>350</v>
      </c>
      <c r="G104" t="s">
        <v>415</v>
      </c>
      <c r="H104" s="48" t="s">
        <v>497</v>
      </c>
      <c r="I104" t="s">
        <v>69</v>
      </c>
      <c r="J104" s="14">
        <v>21</v>
      </c>
      <c r="K104" s="14" t="s">
        <v>63</v>
      </c>
      <c r="L104" t="s">
        <v>4</v>
      </c>
      <c r="M104" s="14">
        <v>6.46</v>
      </c>
      <c r="N104" s="14">
        <v>5.04</v>
      </c>
      <c r="P104" s="21"/>
      <c r="AH104" s="17">
        <f t="shared" si="41"/>
        <v>5.04</v>
      </c>
      <c r="AI104" s="18">
        <f t="shared" si="23"/>
        <v>0</v>
      </c>
      <c r="AJ104" s="18">
        <f t="shared" si="24"/>
        <v>5.04</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3">
        <v>22194</v>
      </c>
      <c r="B105" s="16">
        <v>44771</v>
      </c>
      <c r="C105" t="s">
        <v>63</v>
      </c>
      <c r="D105" t="s">
        <v>396</v>
      </c>
      <c r="E105" t="s">
        <v>64</v>
      </c>
      <c r="F105" t="s">
        <v>350</v>
      </c>
      <c r="G105" t="s">
        <v>415</v>
      </c>
      <c r="H105" s="48" t="s">
        <v>498</v>
      </c>
      <c r="I105" t="s">
        <v>69</v>
      </c>
      <c r="J105" s="14">
        <v>20</v>
      </c>
      <c r="K105" s="14" t="s">
        <v>358</v>
      </c>
      <c r="L105" t="s">
        <v>5</v>
      </c>
      <c r="M105" s="14">
        <v>5</v>
      </c>
      <c r="N105" s="14">
        <v>5</v>
      </c>
      <c r="P105" s="21"/>
      <c r="AH105" s="17">
        <f t="shared" si="41"/>
        <v>5</v>
      </c>
      <c r="AI105" s="18">
        <f t="shared" si="23"/>
        <v>0</v>
      </c>
      <c r="AJ105" s="18">
        <f t="shared" si="24"/>
        <v>5</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3">
        <v>22260</v>
      </c>
      <c r="B106" s="16">
        <v>44811</v>
      </c>
      <c r="C106" t="s">
        <v>63</v>
      </c>
      <c r="D106" t="s">
        <v>408</v>
      </c>
      <c r="E106" t="s">
        <v>64</v>
      </c>
      <c r="F106" t="s">
        <v>350</v>
      </c>
      <c r="G106" t="s">
        <v>415</v>
      </c>
      <c r="H106" s="48" t="s">
        <v>499</v>
      </c>
      <c r="I106" t="s">
        <v>69</v>
      </c>
      <c r="J106" s="14">
        <v>12</v>
      </c>
      <c r="K106" s="14" t="s">
        <v>358</v>
      </c>
      <c r="L106" t="s">
        <v>5</v>
      </c>
      <c r="M106" s="14">
        <v>3</v>
      </c>
      <c r="N106" s="14">
        <v>3</v>
      </c>
      <c r="P106" s="21"/>
      <c r="AH106" s="17">
        <f t="shared" si="41"/>
        <v>3</v>
      </c>
      <c r="AI106" s="18">
        <f t="shared" si="23"/>
        <v>0</v>
      </c>
      <c r="AJ106" s="18">
        <f t="shared" si="24"/>
        <v>3</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3">
        <v>22524</v>
      </c>
      <c r="B107" s="16">
        <v>44971</v>
      </c>
      <c r="C107" t="s">
        <v>63</v>
      </c>
      <c r="D107" t="s">
        <v>408</v>
      </c>
      <c r="E107" t="s">
        <v>64</v>
      </c>
      <c r="F107" t="s">
        <v>350</v>
      </c>
      <c r="G107" t="s">
        <v>376</v>
      </c>
      <c r="H107" s="64" t="s">
        <v>470</v>
      </c>
      <c r="I107" t="s">
        <v>69</v>
      </c>
      <c r="J107" s="14">
        <v>35</v>
      </c>
      <c r="K107" s="14" t="s">
        <v>63</v>
      </c>
      <c r="L107" t="s">
        <v>4</v>
      </c>
      <c r="M107" s="14">
        <v>10.1</v>
      </c>
      <c r="N107" s="14">
        <v>8.4</v>
      </c>
      <c r="P107" s="21"/>
      <c r="AH107" s="17">
        <f t="shared" si="41"/>
        <v>8.4</v>
      </c>
      <c r="AI107" s="18">
        <f t="shared" si="23"/>
        <v>0</v>
      </c>
      <c r="AJ107" s="18">
        <f t="shared" si="24"/>
        <v>8.4</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3">
        <v>23418</v>
      </c>
      <c r="B108" s="16">
        <v>45839</v>
      </c>
      <c r="C108" t="s">
        <v>63</v>
      </c>
      <c r="D108" t="s">
        <v>504</v>
      </c>
      <c r="E108" t="s">
        <v>64</v>
      </c>
      <c r="F108" t="s">
        <v>350</v>
      </c>
      <c r="G108" t="s">
        <v>405</v>
      </c>
      <c r="H108" s="48" t="s">
        <v>444</v>
      </c>
      <c r="I108" t="s">
        <v>69</v>
      </c>
      <c r="J108" s="14">
        <v>31</v>
      </c>
      <c r="K108" s="14" t="s">
        <v>63</v>
      </c>
      <c r="L108" t="s">
        <v>3</v>
      </c>
      <c r="M108" s="14">
        <v>9.68</v>
      </c>
      <c r="N108" s="14">
        <v>6.82</v>
      </c>
      <c r="AH108" s="17">
        <f t="shared" si="41"/>
        <v>6.82</v>
      </c>
      <c r="AI108" s="18">
        <f t="shared" si="23"/>
        <v>0</v>
      </c>
      <c r="AJ108" s="18">
        <f t="shared" si="24"/>
        <v>6.82</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107">
    <cfRule type="containsText" dxfId="28" priority="7" operator="containsText" text=", USA">
      <formula>NOT(ISERROR(SEARCH(", USA",B2)))</formula>
    </cfRule>
    <cfRule type="containsText" dxfId="27" priority="8" operator="containsText" text=", CSA">
      <formula>NOT(ISERROR(SEARCH(", CSA",B2)))</formula>
    </cfRule>
  </conditionalFormatting>
  <conditionalFormatting sqref="H3">
    <cfRule type="containsText" dxfId="26" priority="40" operator="containsText" text=", CSA">
      <formula>NOT(ISERROR(SEARCH(", CSA",H3)))</formula>
    </cfRule>
    <cfRule type="containsText" dxfId="25" priority="39" operator="containsText" text=", USA">
      <formula>NOT(ISERROR(SEARCH(", USA",H3)))</formula>
    </cfRule>
  </conditionalFormatting>
  <conditionalFormatting sqref="H12 H18:H20 H23 H26:H27 H29 H33:H35">
    <cfRule type="containsText" dxfId="24" priority="29" operator="containsText" text=", USA">
      <formula>NOT(ISERROR(SEARCH(", USA",H12)))</formula>
    </cfRule>
    <cfRule type="containsText" dxfId="23" priority="30" operator="containsText" text=", CSA">
      <formula>NOT(ISERROR(SEARCH(", CSA",H12)))</formula>
    </cfRule>
  </conditionalFormatting>
  <conditionalFormatting sqref="H37:H38">
    <cfRule type="containsText" dxfId="22" priority="28" operator="containsText" text=", CSA">
      <formula>NOT(ISERROR(SEARCH(", CSA",H37)))</formula>
    </cfRule>
    <cfRule type="containsText" dxfId="21" priority="27" operator="containsText" text=", USA">
      <formula>NOT(ISERROR(SEARCH(", USA",H37)))</formula>
    </cfRule>
  </conditionalFormatting>
  <conditionalFormatting sqref="H41 H46">
    <cfRule type="containsText" dxfId="20" priority="26" operator="containsText" text=", CSA">
      <formula>NOT(ISERROR(SEARCH(", CSA",H41)))</formula>
    </cfRule>
    <cfRule type="containsText" dxfId="19" priority="25" operator="containsText" text=", USA">
      <formula>NOT(ISERROR(SEARCH(", USA",H41)))</formula>
    </cfRule>
  </conditionalFormatting>
  <conditionalFormatting sqref="H50:H51 H53:H54 H56 H63 H74:H75 H83:H92 H96 H98:H99">
    <cfRule type="containsText" dxfId="18" priority="23" operator="containsText" text=", USA">
      <formula>NOT(ISERROR(SEARCH(", USA",H50)))</formula>
    </cfRule>
    <cfRule type="containsText" dxfId="17" priority="24" operator="containsText" text=", CSA">
      <formula>NOT(ISERROR(SEARCH(", CSA",H50)))</formula>
    </cfRule>
  </conditionalFormatting>
  <conditionalFormatting sqref="H105">
    <cfRule type="containsText" dxfId="16" priority="13" operator="containsText" text=", USA">
      <formula>NOT(ISERROR(SEARCH(", USA",H105)))</formula>
    </cfRule>
    <cfRule type="containsText" dxfId="15" priority="14" operator="containsText" text=", CSA">
      <formula>NOT(ISERROR(SEARCH(", CSA",H105)))</formula>
    </cfRule>
  </conditionalFormatting>
  <conditionalFormatting sqref="H107:AB107">
    <cfRule type="containsText" dxfId="14" priority="4" operator="containsText" text=", CSA">
      <formula>NOT(ISERROR(SEARCH(", CSA",H107)))</formula>
    </cfRule>
    <cfRule type="containsText" dxfId="13" priority="3" operator="containsText" text=", USA">
      <formula>NOT(ISERROR(SEARCH(", USA",H107)))</formula>
    </cfRule>
  </conditionalFormatting>
  <conditionalFormatting sqref="I2:P3">
    <cfRule type="containsText" dxfId="12" priority="41" operator="containsText" text=", USA">
      <formula>NOT(ISERROR(SEARCH(", USA",I2)))</formula>
    </cfRule>
    <cfRule type="containsText" dxfId="11" priority="42" operator="containsText" text=", CSA">
      <formula>NOT(ISERROR(SEARCH(", CSA",I2)))</formula>
    </cfRule>
  </conditionalFormatting>
  <conditionalFormatting sqref="I104:R105">
    <cfRule type="containsText" dxfId="10" priority="16" operator="containsText" text=", CSA">
      <formula>NOT(ISERROR(SEARCH(", CSA",I104)))</formula>
    </cfRule>
    <cfRule type="containsText" dxfId="9" priority="15" operator="containsText" text=", USA">
      <formula>NOT(ISERROR(SEARCH(", USA",I104)))</formula>
    </cfRule>
  </conditionalFormatting>
  <conditionalFormatting sqref="I102:X103">
    <cfRule type="containsText" dxfId="8" priority="20" operator="containsText" text=", CSA">
      <formula>NOT(ISERROR(SEARCH(", CSA",I102)))</formula>
    </cfRule>
    <cfRule type="containsText" dxfId="7" priority="19" operator="containsText" text=", USA">
      <formula>NOT(ISERROR(SEARCH(", USA",I102)))</formula>
    </cfRule>
  </conditionalFormatting>
  <conditionalFormatting sqref="I4:AD101">
    <cfRule type="containsText" dxfId="6" priority="31" operator="containsText" text=", USA">
      <formula>NOT(ISERROR(SEARCH(", USA",I4)))</formula>
    </cfRule>
    <cfRule type="containsText" dxfId="5" priority="32" operator="containsText" text=", CSA">
      <formula>NOT(ISERROR(SEARCH(", CSA",I4)))</formula>
    </cfRule>
  </conditionalFormatting>
  <conditionalFormatting sqref="I106:AD106">
    <cfRule type="containsText" dxfId="4" priority="9" operator="containsText" text=", USA">
      <formula>NOT(ISERROR(SEARCH(", USA",I106)))</formula>
    </cfRule>
    <cfRule type="containsText" dxfId="3" priority="10" operator="containsText" text=", CSA">
      <formula>NOT(ISERROR(SEARCH(", CSA",I106)))</formula>
    </cfRule>
  </conditionalFormatting>
  <conditionalFormatting sqref="AI2:AZ1048576">
    <cfRule type="cellIs" dxfId="2" priority="69" operator="greaterThan">
      <formula>0</formula>
    </cfRule>
  </conditionalFormatting>
  <conditionalFormatting sqref="I108:N108 B108:G108">
    <cfRule type="containsText" dxfId="0" priority="1" operator="containsText" text=", USA">
      <formula>NOT(ISERROR(SEARCH(", USA",B108)))</formula>
    </cfRule>
    <cfRule type="containsText" dxfId="1" priority="2" operator="containsText" text=", CSA">
      <formula>NOT(ISERROR(SEARCH(", CSA",B108)))</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0" t="s">
        <v>0</v>
      </c>
      <c r="E3" s="100"/>
      <c r="F3" s="1"/>
    </row>
    <row r="4" spans="4:8" s="3" customFormat="1" ht="30" customHeight="1" x14ac:dyDescent="0.25">
      <c r="D4" s="6">
        <v>16</v>
      </c>
      <c r="E4" s="7" t="s">
        <v>1</v>
      </c>
    </row>
    <row r="5" spans="4:8" s="3" customFormat="1" ht="30" customHeight="1" x14ac:dyDescent="0.25">
      <c r="D5" s="101" t="s">
        <v>2</v>
      </c>
      <c r="E5" s="101"/>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2" t="s">
        <v>8</v>
      </c>
      <c r="E11" s="102"/>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John Fogarty</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2025-07-23T15:27:13Z</dcterms:modified>
</cp:coreProperties>
</file>